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Global passage" sheetId="1" r:id="rId1"/>
    <sheet name="Recap annuelle" sheetId="3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" i="1" l="1"/>
  <c r="E77" i="3" l="1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D77" i="3"/>
  <c r="I6" i="3" l="1"/>
  <c r="I75" i="3" s="1"/>
  <c r="H6" i="3"/>
  <c r="H75" i="3" s="1"/>
  <c r="N6" i="3"/>
  <c r="N75" i="3" s="1"/>
  <c r="G6" i="3"/>
  <c r="E6" i="3"/>
  <c r="E75" i="3" s="1"/>
  <c r="F6" i="3"/>
  <c r="F75" i="3" s="1"/>
  <c r="D6" i="3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D77" i="1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M75" i="3"/>
  <c r="L75" i="3"/>
  <c r="K75" i="3"/>
  <c r="J75" i="3"/>
  <c r="G75" i="3"/>
  <c r="D75" i="3"/>
  <c r="A73" i="3"/>
  <c r="A70" i="3"/>
  <c r="A67" i="3"/>
  <c r="A64" i="3"/>
  <c r="A61" i="3"/>
  <c r="A58" i="3"/>
  <c r="A55" i="3"/>
  <c r="A52" i="3"/>
  <c r="A49" i="3"/>
  <c r="A46" i="3"/>
  <c r="A43" i="3"/>
  <c r="A40" i="3"/>
  <c r="A37" i="3"/>
  <c r="A34" i="3"/>
  <c r="A31" i="3"/>
  <c r="A28" i="3"/>
  <c r="A25" i="3"/>
  <c r="A22" i="3"/>
  <c r="A19" i="3"/>
  <c r="A16" i="3"/>
  <c r="A13" i="3"/>
  <c r="A10" i="3"/>
  <c r="A67" i="1"/>
  <c r="A70" i="1"/>
  <c r="A46" i="1"/>
  <c r="A37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D75" i="1"/>
  <c r="A73" i="1"/>
  <c r="A64" i="1"/>
  <c r="A61" i="1"/>
  <c r="A58" i="1"/>
  <c r="A55" i="1"/>
  <c r="A52" i="1"/>
  <c r="A49" i="1"/>
  <c r="A43" i="1"/>
  <c r="A40" i="1"/>
  <c r="A34" i="1"/>
  <c r="A31" i="1"/>
  <c r="A28" i="1"/>
  <c r="A25" i="1"/>
  <c r="A22" i="1"/>
  <c r="A19" i="1"/>
  <c r="A16" i="1"/>
  <c r="A13" i="1"/>
  <c r="A10" i="1"/>
  <c r="A7" i="1"/>
  <c r="A7" i="3" l="1"/>
</calcChain>
</file>

<file path=xl/sharedStrings.xml><?xml version="1.0" encoding="utf-8"?>
<sst xmlns="http://schemas.openxmlformats.org/spreadsheetml/2006/main" count="246" uniqueCount="47">
  <si>
    <t>N° 1</t>
  </si>
  <si>
    <t>Haie</t>
  </si>
  <si>
    <t>N° 2</t>
  </si>
  <si>
    <t>N° 3</t>
  </si>
  <si>
    <t>N° 4</t>
  </si>
  <si>
    <t>N° 5</t>
  </si>
  <si>
    <t>N° 6</t>
  </si>
  <si>
    <t>Butte en terre</t>
  </si>
  <si>
    <t xml:space="preserve">Rail Ditch
 en fence </t>
  </si>
  <si>
    <t xml:space="preserve">N°12 </t>
  </si>
  <si>
    <t>N°13</t>
  </si>
  <si>
    <t>N°14</t>
  </si>
  <si>
    <t>N°15</t>
  </si>
  <si>
    <t>N°16</t>
  </si>
  <si>
    <t>N°17</t>
  </si>
  <si>
    <t>N°18</t>
  </si>
  <si>
    <t>Moyen Open
Ditch</t>
  </si>
  <si>
    <t>N° 7</t>
  </si>
  <si>
    <t>N° 8</t>
  </si>
  <si>
    <t>N° 9</t>
  </si>
  <si>
    <t>Double
barriére</t>
  </si>
  <si>
    <t>N°19</t>
  </si>
  <si>
    <t>N°20</t>
  </si>
  <si>
    <t>N°21</t>
  </si>
  <si>
    <t>Oxer</t>
  </si>
  <si>
    <t>N° 10</t>
  </si>
  <si>
    <t>N° 11</t>
  </si>
  <si>
    <t>Bull Finch</t>
  </si>
  <si>
    <t>Rivière 
des tribunes</t>
  </si>
  <si>
    <t>N°22</t>
  </si>
  <si>
    <t>N°23</t>
  </si>
  <si>
    <t>Brook</t>
  </si>
  <si>
    <t>Riviére
 du Huit</t>
  </si>
  <si>
    <t>Talus</t>
  </si>
  <si>
    <t>N°24</t>
  </si>
  <si>
    <t>N°25</t>
  </si>
  <si>
    <t>Gros Open Dicth</t>
  </si>
  <si>
    <t>Mur en pierre</t>
  </si>
  <si>
    <t>Plan parcours</t>
  </si>
  <si>
    <t>Total de passages par obstacles 
pour la réunion</t>
  </si>
  <si>
    <t>Tombés</t>
  </si>
  <si>
    <t>Passage</t>
  </si>
  <si>
    <t>Nbre
 Obst</t>
  </si>
  <si>
    <t xml:space="preserve">Petit 
Open ditch </t>
  </si>
  <si>
    <t xml:space="preserve">Total  chutes sur par obstacles </t>
  </si>
  <si>
    <t xml:space="preserve">Hippodrome  d'AUTEUIL   Récapitulation des chutes par obstacles  </t>
  </si>
  <si>
    <t>Hippodrome  d'AUTEUIL    Liste des obstacles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</si>
</sst>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70C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25.jpeg"/><Relationship Id="rId21" Type="http://schemas.openxmlformats.org/officeDocument/2006/relationships/image" Target="../media/image21.jpeg"/><Relationship Id="rId7" Type="http://schemas.openxmlformats.org/officeDocument/2006/relationships/image" Target="../media/image27.jpeg"/><Relationship Id="rId12" Type="http://schemas.openxmlformats.org/officeDocument/2006/relationships/image" Target="../media/image12.jpeg"/><Relationship Id="rId17" Type="http://schemas.openxmlformats.org/officeDocument/2006/relationships/image" Target="../media/image3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24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30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32.jpeg"/><Relationship Id="rId4" Type="http://schemas.openxmlformats.org/officeDocument/2006/relationships/image" Target="../media/image26.jpeg"/><Relationship Id="rId9" Type="http://schemas.openxmlformats.org/officeDocument/2006/relationships/image" Target="../media/image28.jpeg"/><Relationship Id="rId14" Type="http://schemas.openxmlformats.org/officeDocument/2006/relationships/image" Target="../media/image29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4</xdr:row>
      <xdr:rowOff>163312</xdr:rowOff>
    </xdr:from>
    <xdr:to>
      <xdr:col>1</xdr:col>
      <xdr:colOff>2141220</xdr:colOff>
      <xdr:row>6</xdr:row>
      <xdr:rowOff>431341</xdr:rowOff>
    </xdr:to>
    <xdr:pic>
      <xdr:nvPicPr>
        <xdr:cNvPr id="8" name="Image 7">
          <a:extLst>
            <a:ext uri="{FF2B5EF4-FFF2-40B4-BE49-F238E27FC236}">
              <a16:creationId xmlns="" xmlns:a16="http://schemas.microsoft.com/office/drawing/2014/main" id="{4D85408F-3B7C-4B1B-95EA-04210B94E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1786372"/>
          <a:ext cx="2171700" cy="9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</xdr:colOff>
      <xdr:row>10</xdr:row>
      <xdr:rowOff>190500</xdr:rowOff>
    </xdr:from>
    <xdr:to>
      <xdr:col>1</xdr:col>
      <xdr:colOff>2139315</xdr:colOff>
      <xdr:row>13</xdr:row>
      <xdr:rowOff>39513</xdr:rowOff>
    </xdr:to>
    <xdr:pic>
      <xdr:nvPicPr>
        <xdr:cNvPr id="10" name="Image 9">
          <a:extLst>
            <a:ext uri="{FF2B5EF4-FFF2-40B4-BE49-F238E27FC236}">
              <a16:creationId xmlns="" xmlns:a16="http://schemas.microsoft.com/office/drawing/2014/main" id="{FAA64A05-0F24-44D7-A01B-4718388DD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" y="3985260"/>
          <a:ext cx="2156460" cy="931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13</xdr:row>
      <xdr:rowOff>190500</xdr:rowOff>
    </xdr:from>
    <xdr:to>
      <xdr:col>2</xdr:col>
      <xdr:colOff>0</xdr:colOff>
      <xdr:row>16</xdr:row>
      <xdr:rowOff>37780</xdr:rowOff>
    </xdr:to>
    <xdr:pic>
      <xdr:nvPicPr>
        <xdr:cNvPr id="11" name="Image 10">
          <a:extLst>
            <a:ext uri="{FF2B5EF4-FFF2-40B4-BE49-F238E27FC236}">
              <a16:creationId xmlns="" xmlns:a16="http://schemas.microsoft.com/office/drawing/2014/main" id="{8B3149D7-4946-41C3-AD02-87354CD6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5067300"/>
          <a:ext cx="2179320" cy="92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7621</xdr:colOff>
      <xdr:row>16</xdr:row>
      <xdr:rowOff>167640</xdr:rowOff>
    </xdr:from>
    <xdr:to>
      <xdr:col>2</xdr:col>
      <xdr:colOff>1</xdr:colOff>
      <xdr:row>19</xdr:row>
      <xdr:rowOff>54707</xdr:rowOff>
    </xdr:to>
    <xdr:pic>
      <xdr:nvPicPr>
        <xdr:cNvPr id="12" name="Image 11">
          <a:extLst>
            <a:ext uri="{FF2B5EF4-FFF2-40B4-BE49-F238E27FC236}">
              <a16:creationId xmlns="" xmlns:a16="http://schemas.microsoft.com/office/drawing/2014/main" id="{317203D7-EEFA-4BBF-B8AC-8B107D4E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6126480"/>
          <a:ext cx="2194560" cy="953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20</xdr:row>
      <xdr:rowOff>7620</xdr:rowOff>
    </xdr:from>
    <xdr:to>
      <xdr:col>1</xdr:col>
      <xdr:colOff>2139315</xdr:colOff>
      <xdr:row>22</xdr:row>
      <xdr:rowOff>35061</xdr:rowOff>
    </xdr:to>
    <xdr:pic>
      <xdr:nvPicPr>
        <xdr:cNvPr id="13" name="Image 12">
          <a:extLst>
            <a:ext uri="{FF2B5EF4-FFF2-40B4-BE49-F238E27FC236}">
              <a16:creationId xmlns="" xmlns:a16="http://schemas.microsoft.com/office/drawing/2014/main" id="{B1B06D72-BFD9-4F1D-AB90-54627FF5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7216140"/>
          <a:ext cx="2164080" cy="911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22</xdr:row>
      <xdr:rowOff>106680</xdr:rowOff>
    </xdr:from>
    <xdr:to>
      <xdr:col>1</xdr:col>
      <xdr:colOff>2139315</xdr:colOff>
      <xdr:row>25</xdr:row>
      <xdr:rowOff>7505</xdr:rowOff>
    </xdr:to>
    <xdr:pic>
      <xdr:nvPicPr>
        <xdr:cNvPr id="14" name="Image 13">
          <a:extLst>
            <a:ext uri="{FF2B5EF4-FFF2-40B4-BE49-F238E27FC236}">
              <a16:creationId xmlns="" xmlns:a16="http://schemas.microsoft.com/office/drawing/2014/main" id="{CB8DD8C0-22D4-491B-9227-683944022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8199120"/>
          <a:ext cx="2164080" cy="96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25</xdr:row>
      <xdr:rowOff>121920</xdr:rowOff>
    </xdr:from>
    <xdr:to>
      <xdr:col>1</xdr:col>
      <xdr:colOff>2141220</xdr:colOff>
      <xdr:row>27</xdr:row>
      <xdr:rowOff>431860</xdr:rowOff>
    </xdr:to>
    <xdr:pic>
      <xdr:nvPicPr>
        <xdr:cNvPr id="15" name="Image 14">
          <a:extLst>
            <a:ext uri="{FF2B5EF4-FFF2-40B4-BE49-F238E27FC236}">
              <a16:creationId xmlns="" xmlns:a16="http://schemas.microsoft.com/office/drawing/2014/main" id="{BB6D7833-2FD1-46B5-8883-45E6B6800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9281160"/>
          <a:ext cx="2164080" cy="93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</xdr:colOff>
      <xdr:row>28</xdr:row>
      <xdr:rowOff>144780</xdr:rowOff>
    </xdr:from>
    <xdr:to>
      <xdr:col>1</xdr:col>
      <xdr:colOff>2139315</xdr:colOff>
      <xdr:row>31</xdr:row>
      <xdr:rowOff>24813</xdr:rowOff>
    </xdr:to>
    <xdr:pic>
      <xdr:nvPicPr>
        <xdr:cNvPr id="16" name="Image 15">
          <a:extLst>
            <a:ext uri="{FF2B5EF4-FFF2-40B4-BE49-F238E27FC236}">
              <a16:creationId xmlns="" xmlns:a16="http://schemas.microsoft.com/office/drawing/2014/main" id="{52017850-8BB7-48EC-96F7-1F19EA018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10370820"/>
          <a:ext cx="2179320" cy="94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7</xdr:row>
      <xdr:rowOff>160021</xdr:rowOff>
    </xdr:from>
    <xdr:to>
      <xdr:col>1</xdr:col>
      <xdr:colOff>2139315</xdr:colOff>
      <xdr:row>10</xdr:row>
      <xdr:rowOff>10301</xdr:rowOff>
    </xdr:to>
    <xdr:pic>
      <xdr:nvPicPr>
        <xdr:cNvPr id="17" name="Image 16">
          <a:extLst>
            <a:ext uri="{FF2B5EF4-FFF2-40B4-BE49-F238E27FC236}">
              <a16:creationId xmlns="" xmlns:a16="http://schemas.microsoft.com/office/drawing/2014/main" id="{387CD77A-9240-483C-B281-EC6014FFA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2895601"/>
          <a:ext cx="2171700" cy="90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31</xdr:row>
      <xdr:rowOff>137160</xdr:rowOff>
    </xdr:from>
    <xdr:to>
      <xdr:col>2</xdr:col>
      <xdr:colOff>3810</xdr:colOff>
      <xdr:row>34</xdr:row>
      <xdr:rowOff>25131</xdr:rowOff>
    </xdr:to>
    <xdr:pic>
      <xdr:nvPicPr>
        <xdr:cNvPr id="18" name="Image 17">
          <a:extLst>
            <a:ext uri="{FF2B5EF4-FFF2-40B4-BE49-F238E27FC236}">
              <a16:creationId xmlns="" xmlns:a16="http://schemas.microsoft.com/office/drawing/2014/main" id="{A7215B3C-028D-4337-9491-B938CEC3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11430000"/>
          <a:ext cx="2171700" cy="954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34</xdr:row>
      <xdr:rowOff>175260</xdr:rowOff>
    </xdr:from>
    <xdr:to>
      <xdr:col>2</xdr:col>
      <xdr:colOff>0</xdr:colOff>
      <xdr:row>37</xdr:row>
      <xdr:rowOff>10969</xdr:rowOff>
    </xdr:to>
    <xdr:pic>
      <xdr:nvPicPr>
        <xdr:cNvPr id="19" name="Image 18">
          <a:extLst>
            <a:ext uri="{FF2B5EF4-FFF2-40B4-BE49-F238E27FC236}">
              <a16:creationId xmlns="" xmlns:a16="http://schemas.microsoft.com/office/drawing/2014/main" id="{D7E001EF-6E56-48E9-8ED1-79E9BBF4C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534900"/>
          <a:ext cx="2164080" cy="902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37</xdr:row>
      <xdr:rowOff>144780</xdr:rowOff>
    </xdr:from>
    <xdr:to>
      <xdr:col>1</xdr:col>
      <xdr:colOff>2139315</xdr:colOff>
      <xdr:row>40</xdr:row>
      <xdr:rowOff>556</xdr:rowOff>
    </xdr:to>
    <xdr:pic>
      <xdr:nvPicPr>
        <xdr:cNvPr id="20" name="Image 19">
          <a:extLst>
            <a:ext uri="{FF2B5EF4-FFF2-40B4-BE49-F238E27FC236}">
              <a16:creationId xmlns="" xmlns:a16="http://schemas.microsoft.com/office/drawing/2014/main" id="{4552C8F9-7876-4CED-9526-90FAF94E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13571220"/>
          <a:ext cx="2171700" cy="922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40</xdr:row>
      <xdr:rowOff>175260</xdr:rowOff>
    </xdr:from>
    <xdr:to>
      <xdr:col>2</xdr:col>
      <xdr:colOff>0</xdr:colOff>
      <xdr:row>43</xdr:row>
      <xdr:rowOff>23839</xdr:rowOff>
    </xdr:to>
    <xdr:pic>
      <xdr:nvPicPr>
        <xdr:cNvPr id="21" name="Image 20">
          <a:extLst>
            <a:ext uri="{FF2B5EF4-FFF2-40B4-BE49-F238E27FC236}">
              <a16:creationId xmlns="" xmlns:a16="http://schemas.microsoft.com/office/drawing/2014/main" id="{FBAD5881-28E4-4AA5-B183-F5388D82F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4668500"/>
          <a:ext cx="2179320" cy="915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43</xdr:row>
      <xdr:rowOff>160021</xdr:rowOff>
    </xdr:from>
    <xdr:to>
      <xdr:col>2</xdr:col>
      <xdr:colOff>3810</xdr:colOff>
      <xdr:row>46</xdr:row>
      <xdr:rowOff>1101</xdr:rowOff>
    </xdr:to>
    <xdr:pic>
      <xdr:nvPicPr>
        <xdr:cNvPr id="22" name="Image 21">
          <a:extLst>
            <a:ext uri="{FF2B5EF4-FFF2-40B4-BE49-F238E27FC236}">
              <a16:creationId xmlns="" xmlns:a16="http://schemas.microsoft.com/office/drawing/2014/main" id="{3510D89F-AE57-4205-B765-B899C578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5720061"/>
          <a:ext cx="2171700" cy="90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46</xdr:row>
      <xdr:rowOff>137160</xdr:rowOff>
    </xdr:from>
    <xdr:to>
      <xdr:col>1</xdr:col>
      <xdr:colOff>2139315</xdr:colOff>
      <xdr:row>49</xdr:row>
      <xdr:rowOff>4733</xdr:rowOff>
    </xdr:to>
    <xdr:pic>
      <xdr:nvPicPr>
        <xdr:cNvPr id="23" name="Image 22">
          <a:extLst>
            <a:ext uri="{FF2B5EF4-FFF2-40B4-BE49-F238E27FC236}">
              <a16:creationId xmlns="" xmlns:a16="http://schemas.microsoft.com/office/drawing/2014/main" id="{83606C88-E328-4A23-A363-535B7A232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6764000"/>
          <a:ext cx="2171700" cy="934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49</xdr:row>
      <xdr:rowOff>160020</xdr:rowOff>
    </xdr:from>
    <xdr:to>
      <xdr:col>2</xdr:col>
      <xdr:colOff>0</xdr:colOff>
      <xdr:row>52</xdr:row>
      <xdr:rowOff>1225</xdr:rowOff>
    </xdr:to>
    <xdr:pic>
      <xdr:nvPicPr>
        <xdr:cNvPr id="24" name="Image 23">
          <a:extLst>
            <a:ext uri="{FF2B5EF4-FFF2-40B4-BE49-F238E27FC236}">
              <a16:creationId xmlns="" xmlns:a16="http://schemas.microsoft.com/office/drawing/2014/main" id="{6B71E923-48EE-4A13-84C1-FCECD5F12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7853660"/>
          <a:ext cx="2148840" cy="90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53</xdr:row>
      <xdr:rowOff>7620</xdr:rowOff>
    </xdr:from>
    <xdr:to>
      <xdr:col>2</xdr:col>
      <xdr:colOff>0</xdr:colOff>
      <xdr:row>55</xdr:row>
      <xdr:rowOff>5195</xdr:rowOff>
    </xdr:to>
    <xdr:pic>
      <xdr:nvPicPr>
        <xdr:cNvPr id="25" name="Image 24">
          <a:extLst>
            <a:ext uri="{FF2B5EF4-FFF2-40B4-BE49-F238E27FC236}">
              <a16:creationId xmlns="" xmlns:a16="http://schemas.microsoft.com/office/drawing/2014/main" id="{8EA5C8E4-B19D-49C3-AB20-28C8C3F9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8950940"/>
          <a:ext cx="2148840" cy="881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55</xdr:row>
      <xdr:rowOff>170442</xdr:rowOff>
    </xdr:from>
    <xdr:to>
      <xdr:col>2</xdr:col>
      <xdr:colOff>0</xdr:colOff>
      <xdr:row>58</xdr:row>
      <xdr:rowOff>21081</xdr:rowOff>
    </xdr:to>
    <xdr:pic>
      <xdr:nvPicPr>
        <xdr:cNvPr id="26" name="Image 25">
          <a:extLst>
            <a:ext uri="{FF2B5EF4-FFF2-40B4-BE49-F238E27FC236}">
              <a16:creationId xmlns="" xmlns:a16="http://schemas.microsoft.com/office/drawing/2014/main" id="{368FA10C-81C6-47AF-8D7B-AA3C7A72E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9997682"/>
          <a:ext cx="2179320" cy="917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58</xdr:row>
      <xdr:rowOff>167640</xdr:rowOff>
    </xdr:from>
    <xdr:to>
      <xdr:col>2</xdr:col>
      <xdr:colOff>3810</xdr:colOff>
      <xdr:row>61</xdr:row>
      <xdr:rowOff>55612</xdr:rowOff>
    </xdr:to>
    <xdr:pic>
      <xdr:nvPicPr>
        <xdr:cNvPr id="27" name="Image 26">
          <a:extLst>
            <a:ext uri="{FF2B5EF4-FFF2-40B4-BE49-F238E27FC236}">
              <a16:creationId xmlns="" xmlns:a16="http://schemas.microsoft.com/office/drawing/2014/main" id="{D5421037-8167-41CB-8104-411F8DA12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21061680"/>
          <a:ext cx="2171700" cy="954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28233</xdr:colOff>
      <xdr:row>61</xdr:row>
      <xdr:rowOff>152400</xdr:rowOff>
    </xdr:from>
    <xdr:to>
      <xdr:col>2</xdr:col>
      <xdr:colOff>3810</xdr:colOff>
      <xdr:row>64</xdr:row>
      <xdr:rowOff>35179</xdr:rowOff>
    </xdr:to>
    <xdr:pic>
      <xdr:nvPicPr>
        <xdr:cNvPr id="28" name="Image 27">
          <a:extLst>
            <a:ext uri="{FF2B5EF4-FFF2-40B4-BE49-F238E27FC236}">
              <a16:creationId xmlns="" xmlns:a16="http://schemas.microsoft.com/office/drawing/2014/main" id="{E4136EBF-F8E3-415F-83B3-64063B503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513" y="22113240"/>
          <a:ext cx="2166327" cy="949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64</xdr:row>
      <xdr:rowOff>144781</xdr:rowOff>
    </xdr:from>
    <xdr:to>
      <xdr:col>2</xdr:col>
      <xdr:colOff>3810</xdr:colOff>
      <xdr:row>67</xdr:row>
      <xdr:rowOff>13333</xdr:rowOff>
    </xdr:to>
    <xdr:pic>
      <xdr:nvPicPr>
        <xdr:cNvPr id="29" name="Image 28">
          <a:extLst>
            <a:ext uri="{FF2B5EF4-FFF2-40B4-BE49-F238E27FC236}">
              <a16:creationId xmlns="" xmlns:a16="http://schemas.microsoft.com/office/drawing/2014/main" id="{20781658-28E2-4592-A70A-DC2246F2F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23172421"/>
          <a:ext cx="2171700" cy="93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67</xdr:row>
      <xdr:rowOff>160020</xdr:rowOff>
    </xdr:from>
    <xdr:to>
      <xdr:col>2</xdr:col>
      <xdr:colOff>3810</xdr:colOff>
      <xdr:row>70</xdr:row>
      <xdr:rowOff>19834</xdr:rowOff>
    </xdr:to>
    <xdr:pic>
      <xdr:nvPicPr>
        <xdr:cNvPr id="30" name="Image 29">
          <a:extLst>
            <a:ext uri="{FF2B5EF4-FFF2-40B4-BE49-F238E27FC236}">
              <a16:creationId xmlns="" xmlns:a16="http://schemas.microsoft.com/office/drawing/2014/main" id="{3C013264-726C-4D92-A883-BBFE90589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24254460"/>
          <a:ext cx="2179320" cy="926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28456</xdr:colOff>
      <xdr:row>70</xdr:row>
      <xdr:rowOff>129540</xdr:rowOff>
    </xdr:from>
    <xdr:to>
      <xdr:col>2</xdr:col>
      <xdr:colOff>1900</xdr:colOff>
      <xdr:row>73</xdr:row>
      <xdr:rowOff>22859</xdr:rowOff>
    </xdr:to>
    <xdr:pic>
      <xdr:nvPicPr>
        <xdr:cNvPr id="31" name="Image 30">
          <a:extLst>
            <a:ext uri="{FF2B5EF4-FFF2-40B4-BE49-F238E27FC236}">
              <a16:creationId xmlns="" xmlns:a16="http://schemas.microsoft.com/office/drawing/2014/main" id="{F544089A-E0FE-4A3E-AAD6-7572E2F66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736" y="25290780"/>
          <a:ext cx="2175624" cy="960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2</xdr:row>
          <xdr:rowOff>190500</xdr:rowOff>
        </xdr:from>
        <xdr:to>
          <xdr:col>30</xdr:col>
          <xdr:colOff>733425</xdr:colOff>
          <xdr:row>4</xdr:row>
          <xdr:rowOff>9525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Creation Fichier du jour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5</xdr:row>
          <xdr:rowOff>0</xdr:rowOff>
        </xdr:from>
        <xdr:to>
          <xdr:col>31</xdr:col>
          <xdr:colOff>0</xdr:colOff>
          <xdr:row>6</xdr:row>
          <xdr:rowOff>428625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752475</xdr:colOff>
          <xdr:row>7</xdr:row>
          <xdr:rowOff>152400</xdr:rowOff>
        </xdr:from>
        <xdr:to>
          <xdr:col>31</xdr:col>
          <xdr:colOff>0</xdr:colOff>
          <xdr:row>10</xdr:row>
          <xdr:rowOff>19050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N°2B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11</xdr:row>
          <xdr:rowOff>0</xdr:rowOff>
        </xdr:from>
        <xdr:to>
          <xdr:col>30</xdr:col>
          <xdr:colOff>752475</xdr:colOff>
          <xdr:row>12</xdr:row>
          <xdr:rowOff>419100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14</xdr:row>
          <xdr:rowOff>0</xdr:rowOff>
        </xdr:from>
        <xdr:to>
          <xdr:col>31</xdr:col>
          <xdr:colOff>0</xdr:colOff>
          <xdr:row>15</xdr:row>
          <xdr:rowOff>400050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16</xdr:row>
          <xdr:rowOff>171450</xdr:rowOff>
        </xdr:from>
        <xdr:to>
          <xdr:col>30</xdr:col>
          <xdr:colOff>742950</xdr:colOff>
          <xdr:row>18</xdr:row>
          <xdr:rowOff>400050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N°6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20</xdr:row>
          <xdr:rowOff>9525</xdr:rowOff>
        </xdr:from>
        <xdr:to>
          <xdr:col>30</xdr:col>
          <xdr:colOff>752475</xdr:colOff>
          <xdr:row>21</xdr:row>
          <xdr:rowOff>428625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23</xdr:row>
          <xdr:rowOff>9525</xdr:rowOff>
        </xdr:from>
        <xdr:to>
          <xdr:col>31</xdr:col>
          <xdr:colOff>0</xdr:colOff>
          <xdr:row>25</xdr:row>
          <xdr:rowOff>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N°9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26</xdr:row>
          <xdr:rowOff>0</xdr:rowOff>
        </xdr:from>
        <xdr:to>
          <xdr:col>30</xdr:col>
          <xdr:colOff>752475</xdr:colOff>
          <xdr:row>27</xdr:row>
          <xdr:rowOff>419100</xdr:rowOff>
        </xdr:to>
        <xdr:sp macro="" textlink="">
          <xdr:nvSpPr>
            <xdr:cNvPr id="1035" name="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N°11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29</xdr:row>
          <xdr:rowOff>38100</xdr:rowOff>
        </xdr:from>
        <xdr:to>
          <xdr:col>30</xdr:col>
          <xdr:colOff>752475</xdr:colOff>
          <xdr:row>30</xdr:row>
          <xdr:rowOff>419100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N°12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32</xdr:row>
          <xdr:rowOff>9525</xdr:rowOff>
        </xdr:from>
        <xdr:to>
          <xdr:col>31</xdr:col>
          <xdr:colOff>0</xdr:colOff>
          <xdr:row>33</xdr:row>
          <xdr:rowOff>419100</xdr:rowOff>
        </xdr:to>
        <xdr:sp macro="" textlink="">
          <xdr:nvSpPr>
            <xdr:cNvPr id="1037" name="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N°24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35</xdr:row>
          <xdr:rowOff>0</xdr:rowOff>
        </xdr:from>
        <xdr:to>
          <xdr:col>30</xdr:col>
          <xdr:colOff>752475</xdr:colOff>
          <xdr:row>36</xdr:row>
          <xdr:rowOff>419100</xdr:rowOff>
        </xdr:to>
        <xdr:sp macro="" textlink="">
          <xdr:nvSpPr>
            <xdr:cNvPr id="1038" name="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N°25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38</xdr:row>
          <xdr:rowOff>9525</xdr:rowOff>
        </xdr:from>
        <xdr:to>
          <xdr:col>30</xdr:col>
          <xdr:colOff>752475</xdr:colOff>
          <xdr:row>39</xdr:row>
          <xdr:rowOff>400050</xdr:rowOff>
        </xdr:to>
        <xdr:sp macro="" textlink="">
          <xdr:nvSpPr>
            <xdr:cNvPr id="1039" name="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N°27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19050</xdr:colOff>
          <xdr:row>41</xdr:row>
          <xdr:rowOff>19050</xdr:rowOff>
        </xdr:from>
        <xdr:to>
          <xdr:col>31</xdr:col>
          <xdr:colOff>19050</xdr:colOff>
          <xdr:row>42</xdr:row>
          <xdr:rowOff>428625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N°30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44</xdr:row>
          <xdr:rowOff>19050</xdr:rowOff>
        </xdr:from>
        <xdr:to>
          <xdr:col>30</xdr:col>
          <xdr:colOff>752475</xdr:colOff>
          <xdr:row>45</xdr:row>
          <xdr:rowOff>419100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N°31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47</xdr:row>
          <xdr:rowOff>9525</xdr:rowOff>
        </xdr:from>
        <xdr:to>
          <xdr:col>31</xdr:col>
          <xdr:colOff>0</xdr:colOff>
          <xdr:row>48</xdr:row>
          <xdr:rowOff>419100</xdr:rowOff>
        </xdr:to>
        <xdr:sp macro="" textlink="">
          <xdr:nvSpPr>
            <xdr:cNvPr id="1042" name="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N°32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50</xdr:row>
          <xdr:rowOff>9525</xdr:rowOff>
        </xdr:from>
        <xdr:to>
          <xdr:col>30</xdr:col>
          <xdr:colOff>742950</xdr:colOff>
          <xdr:row>51</xdr:row>
          <xdr:rowOff>400050</xdr:rowOff>
        </xdr:to>
        <xdr:sp macro="" textlink="">
          <xdr:nvSpPr>
            <xdr:cNvPr id="1043" name="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N°34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53</xdr:row>
          <xdr:rowOff>0</xdr:rowOff>
        </xdr:from>
        <xdr:to>
          <xdr:col>30</xdr:col>
          <xdr:colOff>752475</xdr:colOff>
          <xdr:row>54</xdr:row>
          <xdr:rowOff>428625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N°34B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56</xdr:row>
          <xdr:rowOff>9525</xdr:rowOff>
        </xdr:from>
        <xdr:to>
          <xdr:col>31</xdr:col>
          <xdr:colOff>0</xdr:colOff>
          <xdr:row>57</xdr:row>
          <xdr:rowOff>428625</xdr:rowOff>
        </xdr:to>
        <xdr:sp macro="" textlink="">
          <xdr:nvSpPr>
            <xdr:cNvPr id="1045" name="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N°42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59</xdr:row>
          <xdr:rowOff>9525</xdr:rowOff>
        </xdr:from>
        <xdr:to>
          <xdr:col>31</xdr:col>
          <xdr:colOff>0</xdr:colOff>
          <xdr:row>60</xdr:row>
          <xdr:rowOff>428625</xdr:rowOff>
        </xdr:to>
        <xdr:sp macro="" textlink="">
          <xdr:nvSpPr>
            <xdr:cNvPr id="1046" name="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N°45B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62</xdr:row>
          <xdr:rowOff>0</xdr:rowOff>
        </xdr:from>
        <xdr:to>
          <xdr:col>30</xdr:col>
          <xdr:colOff>752475</xdr:colOff>
          <xdr:row>63</xdr:row>
          <xdr:rowOff>419100</xdr:rowOff>
        </xdr:to>
        <xdr:sp macro="" textlink="">
          <xdr:nvSpPr>
            <xdr:cNvPr id="1047" name="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N°46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65</xdr:row>
          <xdr:rowOff>9525</xdr:rowOff>
        </xdr:from>
        <xdr:to>
          <xdr:col>30</xdr:col>
          <xdr:colOff>752475</xdr:colOff>
          <xdr:row>66</xdr:row>
          <xdr:rowOff>419100</xdr:rowOff>
        </xdr:to>
        <xdr:sp macro="" textlink="">
          <xdr:nvSpPr>
            <xdr:cNvPr id="1048" name="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N°50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68</xdr:row>
          <xdr:rowOff>19050</xdr:rowOff>
        </xdr:from>
        <xdr:to>
          <xdr:col>30</xdr:col>
          <xdr:colOff>752475</xdr:colOff>
          <xdr:row>69</xdr:row>
          <xdr:rowOff>419100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N°56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71</xdr:row>
          <xdr:rowOff>19050</xdr:rowOff>
        </xdr:from>
        <xdr:to>
          <xdr:col>30</xdr:col>
          <xdr:colOff>742950</xdr:colOff>
          <xdr:row>72</xdr:row>
          <xdr:rowOff>400050</xdr:rowOff>
        </xdr:to>
        <xdr:sp macro="" textlink="">
          <xdr:nvSpPr>
            <xdr:cNvPr id="1050" name="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Parcours N°58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9525</xdr:colOff>
          <xdr:row>74</xdr:row>
          <xdr:rowOff>19050</xdr:rowOff>
        </xdr:from>
        <xdr:to>
          <xdr:col>30</xdr:col>
          <xdr:colOff>752475</xdr:colOff>
          <xdr:row>76</xdr:row>
          <xdr:rowOff>504825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Resultat du Jour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4</xdr:row>
      <xdr:rowOff>163312</xdr:rowOff>
    </xdr:from>
    <xdr:to>
      <xdr:col>1</xdr:col>
      <xdr:colOff>2179320</xdr:colOff>
      <xdr:row>6</xdr:row>
      <xdr:rowOff>431341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C79A856-AB16-43E1-BA3F-8B5178D74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86372"/>
          <a:ext cx="2171700" cy="938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</xdr:colOff>
      <xdr:row>10</xdr:row>
      <xdr:rowOff>190500</xdr:rowOff>
    </xdr:from>
    <xdr:to>
      <xdr:col>1</xdr:col>
      <xdr:colOff>2186940</xdr:colOff>
      <xdr:row>13</xdr:row>
      <xdr:rowOff>39513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19086161-6524-417F-B4BE-5533566B3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" y="3985260"/>
          <a:ext cx="2156460" cy="931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13</xdr:row>
      <xdr:rowOff>190500</xdr:rowOff>
    </xdr:from>
    <xdr:to>
      <xdr:col>2</xdr:col>
      <xdr:colOff>0</xdr:colOff>
      <xdr:row>16</xdr:row>
      <xdr:rowOff>37780</xdr:rowOff>
    </xdr:to>
    <xdr:pic>
      <xdr:nvPicPr>
        <xdr:cNvPr id="4" name="Image 3">
          <a:extLst>
            <a:ext uri="{FF2B5EF4-FFF2-40B4-BE49-F238E27FC236}">
              <a16:creationId xmlns="" xmlns:a16="http://schemas.microsoft.com/office/drawing/2014/main" id="{DAA9672F-A290-451D-A570-6D377A2DB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5067300"/>
          <a:ext cx="2179320" cy="92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7621</xdr:colOff>
      <xdr:row>16</xdr:row>
      <xdr:rowOff>167640</xdr:rowOff>
    </xdr:from>
    <xdr:to>
      <xdr:col>2</xdr:col>
      <xdr:colOff>1</xdr:colOff>
      <xdr:row>19</xdr:row>
      <xdr:rowOff>54707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7432A262-FD57-495E-A90F-F7ADD3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6126480"/>
          <a:ext cx="2194560" cy="953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20</xdr:row>
      <xdr:rowOff>7620</xdr:rowOff>
    </xdr:from>
    <xdr:to>
      <xdr:col>1</xdr:col>
      <xdr:colOff>2186940</xdr:colOff>
      <xdr:row>22</xdr:row>
      <xdr:rowOff>35061</xdr:rowOff>
    </xdr:to>
    <xdr:pic>
      <xdr:nvPicPr>
        <xdr:cNvPr id="6" name="Image 5">
          <a:extLst>
            <a:ext uri="{FF2B5EF4-FFF2-40B4-BE49-F238E27FC236}">
              <a16:creationId xmlns="" xmlns:a16="http://schemas.microsoft.com/office/drawing/2014/main" id="{DBB97C61-1262-485E-A557-B5025047A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7216140"/>
          <a:ext cx="2164080" cy="911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22</xdr:row>
      <xdr:rowOff>106680</xdr:rowOff>
    </xdr:from>
    <xdr:to>
      <xdr:col>1</xdr:col>
      <xdr:colOff>2186940</xdr:colOff>
      <xdr:row>25</xdr:row>
      <xdr:rowOff>7505</xdr:rowOff>
    </xdr:to>
    <xdr:pic>
      <xdr:nvPicPr>
        <xdr:cNvPr id="7" name="Image 6">
          <a:extLst>
            <a:ext uri="{FF2B5EF4-FFF2-40B4-BE49-F238E27FC236}">
              <a16:creationId xmlns="" xmlns:a16="http://schemas.microsoft.com/office/drawing/2014/main" id="{95DD7B4F-CB03-4AA8-8D70-54B83B845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8199120"/>
          <a:ext cx="2164080" cy="96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25</xdr:row>
      <xdr:rowOff>121920</xdr:rowOff>
    </xdr:from>
    <xdr:to>
      <xdr:col>1</xdr:col>
      <xdr:colOff>2179320</xdr:colOff>
      <xdr:row>27</xdr:row>
      <xdr:rowOff>431860</xdr:rowOff>
    </xdr:to>
    <xdr:pic>
      <xdr:nvPicPr>
        <xdr:cNvPr id="8" name="Image 7">
          <a:extLst>
            <a:ext uri="{FF2B5EF4-FFF2-40B4-BE49-F238E27FC236}">
              <a16:creationId xmlns="" xmlns:a16="http://schemas.microsoft.com/office/drawing/2014/main" id="{EF0D895E-ECFC-431C-95CE-74083E0B3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9281160"/>
          <a:ext cx="2164080" cy="93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</xdr:colOff>
      <xdr:row>28</xdr:row>
      <xdr:rowOff>144780</xdr:rowOff>
    </xdr:from>
    <xdr:to>
      <xdr:col>1</xdr:col>
      <xdr:colOff>2186940</xdr:colOff>
      <xdr:row>31</xdr:row>
      <xdr:rowOff>24813</xdr:rowOff>
    </xdr:to>
    <xdr:pic>
      <xdr:nvPicPr>
        <xdr:cNvPr id="9" name="Image 8">
          <a:extLst>
            <a:ext uri="{FF2B5EF4-FFF2-40B4-BE49-F238E27FC236}">
              <a16:creationId xmlns="" xmlns:a16="http://schemas.microsoft.com/office/drawing/2014/main" id="{C17B30C4-3E9D-45C6-AEE3-5D7DFEECB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0370820"/>
          <a:ext cx="2179320" cy="94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7</xdr:row>
      <xdr:rowOff>160021</xdr:rowOff>
    </xdr:from>
    <xdr:to>
      <xdr:col>1</xdr:col>
      <xdr:colOff>2186940</xdr:colOff>
      <xdr:row>10</xdr:row>
      <xdr:rowOff>10301</xdr:rowOff>
    </xdr:to>
    <xdr:pic>
      <xdr:nvPicPr>
        <xdr:cNvPr id="10" name="Image 9">
          <a:extLst>
            <a:ext uri="{FF2B5EF4-FFF2-40B4-BE49-F238E27FC236}">
              <a16:creationId xmlns="" xmlns:a16="http://schemas.microsoft.com/office/drawing/2014/main" id="{B40BAFFC-B5D3-4CE4-8A8D-C92B7E3E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2895601"/>
          <a:ext cx="2171700" cy="90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31</xdr:row>
      <xdr:rowOff>137160</xdr:rowOff>
    </xdr:from>
    <xdr:to>
      <xdr:col>1</xdr:col>
      <xdr:colOff>2194560</xdr:colOff>
      <xdr:row>34</xdr:row>
      <xdr:rowOff>25131</xdr:rowOff>
    </xdr:to>
    <xdr:pic>
      <xdr:nvPicPr>
        <xdr:cNvPr id="11" name="Image 10">
          <a:extLst>
            <a:ext uri="{FF2B5EF4-FFF2-40B4-BE49-F238E27FC236}">
              <a16:creationId xmlns="" xmlns:a16="http://schemas.microsoft.com/office/drawing/2014/main" id="{8642527B-4A1F-427F-B440-CCF13F895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1430000"/>
          <a:ext cx="2171700" cy="954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34</xdr:row>
      <xdr:rowOff>175260</xdr:rowOff>
    </xdr:from>
    <xdr:to>
      <xdr:col>2</xdr:col>
      <xdr:colOff>0</xdr:colOff>
      <xdr:row>37</xdr:row>
      <xdr:rowOff>10969</xdr:rowOff>
    </xdr:to>
    <xdr:pic>
      <xdr:nvPicPr>
        <xdr:cNvPr id="12" name="Image 11">
          <a:extLst>
            <a:ext uri="{FF2B5EF4-FFF2-40B4-BE49-F238E27FC236}">
              <a16:creationId xmlns="" xmlns:a16="http://schemas.microsoft.com/office/drawing/2014/main" id="{7035CD8D-E28F-42B1-8D9F-124A1557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12534900"/>
          <a:ext cx="2164080" cy="902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37</xdr:row>
      <xdr:rowOff>144780</xdr:rowOff>
    </xdr:from>
    <xdr:to>
      <xdr:col>1</xdr:col>
      <xdr:colOff>2186940</xdr:colOff>
      <xdr:row>40</xdr:row>
      <xdr:rowOff>556</xdr:rowOff>
    </xdr:to>
    <xdr:pic>
      <xdr:nvPicPr>
        <xdr:cNvPr id="13" name="Image 12">
          <a:extLst>
            <a:ext uri="{FF2B5EF4-FFF2-40B4-BE49-F238E27FC236}">
              <a16:creationId xmlns="" xmlns:a16="http://schemas.microsoft.com/office/drawing/2014/main" id="{2DB4E4E0-D52D-4808-B26E-E3B2CFD2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3571220"/>
          <a:ext cx="2171700" cy="922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40</xdr:row>
      <xdr:rowOff>175260</xdr:rowOff>
    </xdr:from>
    <xdr:to>
      <xdr:col>2</xdr:col>
      <xdr:colOff>0</xdr:colOff>
      <xdr:row>43</xdr:row>
      <xdr:rowOff>23839</xdr:rowOff>
    </xdr:to>
    <xdr:pic>
      <xdr:nvPicPr>
        <xdr:cNvPr id="14" name="Image 13">
          <a:extLst>
            <a:ext uri="{FF2B5EF4-FFF2-40B4-BE49-F238E27FC236}">
              <a16:creationId xmlns="" xmlns:a16="http://schemas.microsoft.com/office/drawing/2014/main" id="{78817071-AE33-4C34-B535-2042A8F9F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4668500"/>
          <a:ext cx="2179320" cy="915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43</xdr:row>
      <xdr:rowOff>160021</xdr:rowOff>
    </xdr:from>
    <xdr:to>
      <xdr:col>1</xdr:col>
      <xdr:colOff>2194560</xdr:colOff>
      <xdr:row>45</xdr:row>
      <xdr:rowOff>439251</xdr:rowOff>
    </xdr:to>
    <xdr:pic>
      <xdr:nvPicPr>
        <xdr:cNvPr id="15" name="Image 14">
          <a:extLst>
            <a:ext uri="{FF2B5EF4-FFF2-40B4-BE49-F238E27FC236}">
              <a16:creationId xmlns="" xmlns:a16="http://schemas.microsoft.com/office/drawing/2014/main" id="{1DB4C155-BEBC-4BA3-B6DB-7D99E99FE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5720061"/>
          <a:ext cx="2171700" cy="904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46</xdr:row>
      <xdr:rowOff>137160</xdr:rowOff>
    </xdr:from>
    <xdr:to>
      <xdr:col>1</xdr:col>
      <xdr:colOff>2186940</xdr:colOff>
      <xdr:row>49</xdr:row>
      <xdr:rowOff>4733</xdr:rowOff>
    </xdr:to>
    <xdr:pic>
      <xdr:nvPicPr>
        <xdr:cNvPr id="16" name="Image 15">
          <a:extLst>
            <a:ext uri="{FF2B5EF4-FFF2-40B4-BE49-F238E27FC236}">
              <a16:creationId xmlns="" xmlns:a16="http://schemas.microsoft.com/office/drawing/2014/main" id="{FFBCA7B7-2708-44E5-8A47-5FBF91E5F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6764000"/>
          <a:ext cx="2171700" cy="934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49</xdr:row>
      <xdr:rowOff>160020</xdr:rowOff>
    </xdr:from>
    <xdr:to>
      <xdr:col>1</xdr:col>
      <xdr:colOff>2171700</xdr:colOff>
      <xdr:row>52</xdr:row>
      <xdr:rowOff>1225</xdr:rowOff>
    </xdr:to>
    <xdr:pic>
      <xdr:nvPicPr>
        <xdr:cNvPr id="17" name="Image 16">
          <a:extLst>
            <a:ext uri="{FF2B5EF4-FFF2-40B4-BE49-F238E27FC236}">
              <a16:creationId xmlns="" xmlns:a16="http://schemas.microsoft.com/office/drawing/2014/main" id="{9501D1FB-9C15-45CC-B2B4-6388145AD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7853660"/>
          <a:ext cx="2148840" cy="90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53</xdr:row>
      <xdr:rowOff>7620</xdr:rowOff>
    </xdr:from>
    <xdr:to>
      <xdr:col>1</xdr:col>
      <xdr:colOff>2171700</xdr:colOff>
      <xdr:row>55</xdr:row>
      <xdr:rowOff>5195</xdr:rowOff>
    </xdr:to>
    <xdr:pic>
      <xdr:nvPicPr>
        <xdr:cNvPr id="18" name="Image 17">
          <a:extLst>
            <a:ext uri="{FF2B5EF4-FFF2-40B4-BE49-F238E27FC236}">
              <a16:creationId xmlns="" xmlns:a16="http://schemas.microsoft.com/office/drawing/2014/main" id="{A463C0B2-C8B7-44B2-9F62-BB6FBD632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8950940"/>
          <a:ext cx="2148840" cy="881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55</xdr:row>
      <xdr:rowOff>170442</xdr:rowOff>
    </xdr:from>
    <xdr:to>
      <xdr:col>2</xdr:col>
      <xdr:colOff>0</xdr:colOff>
      <xdr:row>58</xdr:row>
      <xdr:rowOff>21081</xdr:rowOff>
    </xdr:to>
    <xdr:pic>
      <xdr:nvPicPr>
        <xdr:cNvPr id="19" name="Image 18">
          <a:extLst>
            <a:ext uri="{FF2B5EF4-FFF2-40B4-BE49-F238E27FC236}">
              <a16:creationId xmlns="" xmlns:a16="http://schemas.microsoft.com/office/drawing/2014/main" id="{DBB6F2FC-28DB-4A24-BC1D-6DC040E7C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19997682"/>
          <a:ext cx="2179320" cy="917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58</xdr:row>
      <xdr:rowOff>167640</xdr:rowOff>
    </xdr:from>
    <xdr:to>
      <xdr:col>1</xdr:col>
      <xdr:colOff>2194560</xdr:colOff>
      <xdr:row>61</xdr:row>
      <xdr:rowOff>55612</xdr:rowOff>
    </xdr:to>
    <xdr:pic>
      <xdr:nvPicPr>
        <xdr:cNvPr id="20" name="Image 19">
          <a:extLst>
            <a:ext uri="{FF2B5EF4-FFF2-40B4-BE49-F238E27FC236}">
              <a16:creationId xmlns="" xmlns:a16="http://schemas.microsoft.com/office/drawing/2014/main" id="{D51CB8B7-88C7-4614-B284-630EA703B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21061680"/>
          <a:ext cx="2171700" cy="954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28233</xdr:colOff>
      <xdr:row>61</xdr:row>
      <xdr:rowOff>152400</xdr:rowOff>
    </xdr:from>
    <xdr:to>
      <xdr:col>1</xdr:col>
      <xdr:colOff>2194560</xdr:colOff>
      <xdr:row>64</xdr:row>
      <xdr:rowOff>35179</xdr:rowOff>
    </xdr:to>
    <xdr:pic>
      <xdr:nvPicPr>
        <xdr:cNvPr id="21" name="Image 20">
          <a:extLst>
            <a:ext uri="{FF2B5EF4-FFF2-40B4-BE49-F238E27FC236}">
              <a16:creationId xmlns="" xmlns:a16="http://schemas.microsoft.com/office/drawing/2014/main" id="{12567424-DB44-4896-BCE6-245A46363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513" y="22113240"/>
          <a:ext cx="2166327" cy="949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64</xdr:row>
      <xdr:rowOff>144781</xdr:rowOff>
    </xdr:from>
    <xdr:to>
      <xdr:col>1</xdr:col>
      <xdr:colOff>2194560</xdr:colOff>
      <xdr:row>67</xdr:row>
      <xdr:rowOff>13333</xdr:rowOff>
    </xdr:to>
    <xdr:pic>
      <xdr:nvPicPr>
        <xdr:cNvPr id="22" name="Image 21">
          <a:extLst>
            <a:ext uri="{FF2B5EF4-FFF2-40B4-BE49-F238E27FC236}">
              <a16:creationId xmlns="" xmlns:a16="http://schemas.microsoft.com/office/drawing/2014/main" id="{B73B9173-E9F7-4C1B-8579-ECD12E2E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" y="23172421"/>
          <a:ext cx="2171700" cy="93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67</xdr:row>
      <xdr:rowOff>160020</xdr:rowOff>
    </xdr:from>
    <xdr:to>
      <xdr:col>1</xdr:col>
      <xdr:colOff>2194560</xdr:colOff>
      <xdr:row>70</xdr:row>
      <xdr:rowOff>19834</xdr:rowOff>
    </xdr:to>
    <xdr:pic>
      <xdr:nvPicPr>
        <xdr:cNvPr id="23" name="Image 22">
          <a:extLst>
            <a:ext uri="{FF2B5EF4-FFF2-40B4-BE49-F238E27FC236}">
              <a16:creationId xmlns="" xmlns:a16="http://schemas.microsoft.com/office/drawing/2014/main" id="{6100DEDD-C7CF-4BBC-AB5C-9B47D8F4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24254460"/>
          <a:ext cx="2179320" cy="926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28456</xdr:colOff>
      <xdr:row>70</xdr:row>
      <xdr:rowOff>129540</xdr:rowOff>
    </xdr:from>
    <xdr:to>
      <xdr:col>2</xdr:col>
      <xdr:colOff>1900</xdr:colOff>
      <xdr:row>73</xdr:row>
      <xdr:rowOff>22859</xdr:rowOff>
    </xdr:to>
    <xdr:pic>
      <xdr:nvPicPr>
        <xdr:cNvPr id="24" name="Image 23">
          <a:extLst>
            <a:ext uri="{FF2B5EF4-FFF2-40B4-BE49-F238E27FC236}">
              <a16:creationId xmlns="" xmlns:a16="http://schemas.microsoft.com/office/drawing/2014/main" id="{FCB13FA1-C105-4A67-B305-5E5ACD6B6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736" y="25290780"/>
          <a:ext cx="2175624" cy="960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77"/>
  <sheetViews>
    <sheetView tabSelected="1" zoomScale="85" zoomScaleNormal="85" workbookViewId="0">
      <pane ySplit="4" topLeftCell="A5" activePane="bottomLeft" state="frozen"/>
      <selection pane="bottomLeft" activeCell="AG75" sqref="AG75"/>
    </sheetView>
  </sheetViews>
  <sheetFormatPr baseColWidth="10" defaultRowHeight="15" x14ac:dyDescent="0.25"/>
  <cols>
    <col min="1" max="1" width="4.85546875" customWidth="1"/>
    <col min="2" max="2" width="32.140625" customWidth="1"/>
    <col min="3" max="3" width="7.28515625" customWidth="1"/>
    <col min="4" max="28" width="7.7109375" customWidth="1"/>
  </cols>
  <sheetData>
    <row r="1" spans="1:28" s="6" customFormat="1" ht="31.5" x14ac:dyDescent="0.5">
      <c r="D1" s="22" t="s">
        <v>46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>
        <f ca="1">TODAY()</f>
        <v>43781</v>
      </c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</row>
    <row r="2" spans="1:28" ht="7.15" customHeight="1" x14ac:dyDescent="0.5"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5.75" thickBot="1" x14ac:dyDescent="0.3">
      <c r="D3" s="1" t="s">
        <v>0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17</v>
      </c>
      <c r="K3" s="1" t="s">
        <v>18</v>
      </c>
      <c r="L3" s="1" t="s">
        <v>19</v>
      </c>
      <c r="M3" s="1" t="s">
        <v>25</v>
      </c>
      <c r="N3" s="1" t="s">
        <v>26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1" t="s">
        <v>14</v>
      </c>
      <c r="U3" s="1" t="s">
        <v>15</v>
      </c>
      <c r="V3" s="1" t="s">
        <v>21</v>
      </c>
      <c r="W3" s="1" t="s">
        <v>22</v>
      </c>
      <c r="X3" s="1" t="s">
        <v>23</v>
      </c>
      <c r="Y3" s="1" t="s">
        <v>29</v>
      </c>
      <c r="Z3" s="1" t="s">
        <v>30</v>
      </c>
      <c r="AA3" s="1" t="s">
        <v>34</v>
      </c>
      <c r="AB3" s="1" t="s">
        <v>35</v>
      </c>
    </row>
    <row r="4" spans="1:28" ht="74.45" customHeight="1" thickBot="1" x14ac:dyDescent="0.3">
      <c r="B4" s="12" t="s">
        <v>38</v>
      </c>
      <c r="C4" s="11"/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3" t="s">
        <v>28</v>
      </c>
      <c r="O4" s="4" t="s">
        <v>43</v>
      </c>
      <c r="P4" s="2" t="s">
        <v>7</v>
      </c>
      <c r="Q4" s="4" t="s">
        <v>8</v>
      </c>
      <c r="R4" s="4" t="s">
        <v>16</v>
      </c>
      <c r="S4" s="2" t="s">
        <v>1</v>
      </c>
      <c r="T4" s="4" t="s">
        <v>20</v>
      </c>
      <c r="U4" s="2" t="s">
        <v>1</v>
      </c>
      <c r="V4" s="2" t="s">
        <v>24</v>
      </c>
      <c r="W4" s="2" t="s">
        <v>27</v>
      </c>
      <c r="X4" s="4" t="s">
        <v>32</v>
      </c>
      <c r="Y4" s="2" t="s">
        <v>31</v>
      </c>
      <c r="Z4" s="2" t="s">
        <v>33</v>
      </c>
      <c r="AA4" s="2" t="s">
        <v>36</v>
      </c>
      <c r="AB4" s="2" t="s">
        <v>37</v>
      </c>
    </row>
    <row r="5" spans="1:28" ht="18" customHeight="1" x14ac:dyDescent="0.3"/>
    <row r="6" spans="1:28" ht="34.9" customHeight="1" x14ac:dyDescent="0.3">
      <c r="A6" s="14" t="s">
        <v>42</v>
      </c>
      <c r="C6" s="8" t="s">
        <v>41</v>
      </c>
      <c r="D6" s="10">
        <v>1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1</v>
      </c>
      <c r="L6" s="10">
        <v>1</v>
      </c>
      <c r="M6" s="10">
        <v>1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34.9" customHeight="1" x14ac:dyDescent="0.25">
      <c r="A7" s="7">
        <f>SUM(D6:AB6)</f>
        <v>10</v>
      </c>
      <c r="C7" s="9" t="s">
        <v>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3.9" customHeight="1" x14ac:dyDescent="0.3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34.9" customHeight="1" x14ac:dyDescent="0.3">
      <c r="A9" s="14" t="s">
        <v>42</v>
      </c>
      <c r="C9" s="8" t="s">
        <v>41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2</v>
      </c>
      <c r="K9" s="10">
        <v>2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34.9" customHeight="1" x14ac:dyDescent="0.25">
      <c r="A10" s="7">
        <f>SUM(D9:AB9)</f>
        <v>10</v>
      </c>
      <c r="C10" s="9" t="s">
        <v>40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5.6" customHeight="1" x14ac:dyDescent="0.3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34.9" customHeight="1" x14ac:dyDescent="0.3">
      <c r="A12" s="14" t="s">
        <v>42</v>
      </c>
      <c r="C12" s="8" t="s">
        <v>41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2</v>
      </c>
      <c r="K12" s="10">
        <v>1</v>
      </c>
      <c r="L12" s="10">
        <v>1</v>
      </c>
      <c r="M12" s="10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34.9" customHeight="1" x14ac:dyDescent="0.25">
      <c r="A13" s="7">
        <f>SUM(D12:AB12)</f>
        <v>11</v>
      </c>
      <c r="C13" s="9" t="s">
        <v>40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5.6" customHeight="1" x14ac:dyDescent="0.3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34.9" customHeight="1" x14ac:dyDescent="0.3">
      <c r="A15" s="14" t="s">
        <v>42</v>
      </c>
      <c r="C15" s="8" t="s">
        <v>41</v>
      </c>
      <c r="D15" s="10">
        <v>1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2</v>
      </c>
      <c r="K15" s="10">
        <v>2</v>
      </c>
      <c r="L15" s="10"/>
      <c r="M15" s="10"/>
      <c r="N15" s="10"/>
      <c r="O15" s="10"/>
      <c r="P15" s="10"/>
      <c r="Q15" s="10"/>
      <c r="R15" s="10"/>
      <c r="S15" s="10">
        <v>1</v>
      </c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34.9" customHeight="1" x14ac:dyDescent="0.25">
      <c r="A16" s="7">
        <f>SUM(D12:AB12)</f>
        <v>11</v>
      </c>
      <c r="C16" s="9" t="s">
        <v>40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14.45" customHeight="1" x14ac:dyDescent="0.3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34.9" customHeight="1" x14ac:dyDescent="0.3">
      <c r="A18" s="14" t="s">
        <v>42</v>
      </c>
      <c r="C18" s="8" t="s">
        <v>41</v>
      </c>
      <c r="D18" s="10">
        <v>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2</v>
      </c>
      <c r="K18" s="10">
        <v>2</v>
      </c>
      <c r="L18" s="10">
        <v>1</v>
      </c>
      <c r="M18" s="10">
        <v>1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34.9" customHeight="1" x14ac:dyDescent="0.25">
      <c r="A19" s="7">
        <f>SUM(D18:AB18)</f>
        <v>12</v>
      </c>
      <c r="C19" s="9" t="s">
        <v>40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4.45" x14ac:dyDescent="0.3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34.9" customHeight="1" x14ac:dyDescent="0.3">
      <c r="A21" s="14" t="s">
        <v>42</v>
      </c>
      <c r="C21" s="8" t="s">
        <v>41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2</v>
      </c>
      <c r="K21" s="10">
        <v>2</v>
      </c>
      <c r="L21" s="10">
        <v>1</v>
      </c>
      <c r="M21" s="10">
        <v>1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34.9" customHeight="1" x14ac:dyDescent="0.25">
      <c r="A22" s="7">
        <f>SUM(D21:AB21)</f>
        <v>12</v>
      </c>
      <c r="C22" s="9" t="s">
        <v>40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4.45" x14ac:dyDescent="0.3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34.9" customHeight="1" x14ac:dyDescent="0.3">
      <c r="A24" s="14" t="s">
        <v>42</v>
      </c>
      <c r="C24" s="8" t="s">
        <v>41</v>
      </c>
      <c r="D24" s="10">
        <v>1</v>
      </c>
      <c r="E24" s="10">
        <v>1</v>
      </c>
      <c r="F24" s="10">
        <v>2</v>
      </c>
      <c r="G24" s="10">
        <v>2</v>
      </c>
      <c r="H24" s="10">
        <v>2</v>
      </c>
      <c r="I24" s="10">
        <v>2</v>
      </c>
      <c r="J24" s="10">
        <v>2</v>
      </c>
      <c r="K24" s="10">
        <v>2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34.9" customHeight="1" x14ac:dyDescent="0.25">
      <c r="A25" s="7">
        <f>SUM(D24:AB24)</f>
        <v>14</v>
      </c>
      <c r="C25" s="9" t="s">
        <v>40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4.45" x14ac:dyDescent="0.3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34.9" customHeight="1" x14ac:dyDescent="0.3">
      <c r="A27" s="14" t="s">
        <v>42</v>
      </c>
      <c r="C27" s="8" t="s">
        <v>41</v>
      </c>
      <c r="D27" s="10">
        <v>2</v>
      </c>
      <c r="E27" s="10">
        <v>2</v>
      </c>
      <c r="F27" s="10">
        <v>2</v>
      </c>
      <c r="G27" s="10">
        <v>2</v>
      </c>
      <c r="H27" s="10">
        <v>2</v>
      </c>
      <c r="I27" s="10">
        <v>2</v>
      </c>
      <c r="J27" s="10">
        <v>2</v>
      </c>
      <c r="K27" s="10">
        <v>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34.9" customHeight="1" x14ac:dyDescent="0.25">
      <c r="A28" s="7">
        <f>SUM(D27:AB27)</f>
        <v>16</v>
      </c>
      <c r="C28" s="9" t="s">
        <v>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x14ac:dyDescent="0.25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34.9" customHeight="1" x14ac:dyDescent="0.25">
      <c r="A30" s="14" t="s">
        <v>42</v>
      </c>
      <c r="C30" s="8" t="s">
        <v>41</v>
      </c>
      <c r="D30" s="10">
        <v>2</v>
      </c>
      <c r="E30" s="10">
        <v>2</v>
      </c>
      <c r="F30" s="10">
        <v>2</v>
      </c>
      <c r="G30" s="10">
        <v>2</v>
      </c>
      <c r="H30" s="10">
        <v>2</v>
      </c>
      <c r="I30" s="10">
        <v>2</v>
      </c>
      <c r="J30" s="10">
        <v>2</v>
      </c>
      <c r="K30" s="10">
        <v>2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34.9" customHeight="1" x14ac:dyDescent="0.25">
      <c r="A31" s="7">
        <f>SUM(D30:AB30)</f>
        <v>16</v>
      </c>
      <c r="C31" s="9" t="s">
        <v>40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x14ac:dyDescent="0.25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34.9" customHeight="1" x14ac:dyDescent="0.25">
      <c r="A33" s="14" t="s">
        <v>42</v>
      </c>
      <c r="C33" s="8" t="s">
        <v>41</v>
      </c>
      <c r="D33" s="10">
        <v>1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>
        <v>1</v>
      </c>
      <c r="P33" s="10"/>
      <c r="Q33" s="10"/>
      <c r="R33" s="10"/>
      <c r="S33" s="10"/>
      <c r="T33" s="10">
        <v>2</v>
      </c>
      <c r="U33" s="10">
        <v>2</v>
      </c>
      <c r="V33" s="10">
        <v>2</v>
      </c>
      <c r="W33" s="10">
        <v>2</v>
      </c>
      <c r="X33" s="10">
        <v>1</v>
      </c>
      <c r="Y33" s="10">
        <v>1</v>
      </c>
      <c r="Z33" s="10">
        <v>1</v>
      </c>
      <c r="AA33" s="10"/>
      <c r="AB33" s="10"/>
    </row>
    <row r="34" spans="1:28" ht="34.9" customHeight="1" x14ac:dyDescent="0.25">
      <c r="A34" s="7">
        <f>SUM(D33:AB33)</f>
        <v>13</v>
      </c>
      <c r="C34" s="9" t="s">
        <v>40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34.9" customHeight="1" x14ac:dyDescent="0.25">
      <c r="A36" s="14" t="s">
        <v>42</v>
      </c>
      <c r="C36" s="8" t="s">
        <v>41</v>
      </c>
      <c r="D36" s="10">
        <v>1</v>
      </c>
      <c r="E36" s="10"/>
      <c r="F36" s="10"/>
      <c r="G36" s="10"/>
      <c r="H36" s="10"/>
      <c r="I36" s="10"/>
      <c r="J36" s="10"/>
      <c r="K36" s="10"/>
      <c r="L36" s="10"/>
      <c r="M36" s="10"/>
      <c r="N36" s="10">
        <v>1</v>
      </c>
      <c r="O36" s="10">
        <v>1</v>
      </c>
      <c r="P36" s="10"/>
      <c r="Q36" s="10"/>
      <c r="R36" s="10"/>
      <c r="S36" s="10"/>
      <c r="T36" s="10">
        <v>2</v>
      </c>
      <c r="U36" s="10">
        <v>2</v>
      </c>
      <c r="V36" s="10">
        <v>2</v>
      </c>
      <c r="W36" s="10">
        <v>2</v>
      </c>
      <c r="X36" s="10">
        <v>1</v>
      </c>
      <c r="Y36" s="10">
        <v>1</v>
      </c>
      <c r="Z36" s="10">
        <v>1</v>
      </c>
      <c r="AA36" s="10"/>
      <c r="AB36" s="10"/>
    </row>
    <row r="37" spans="1:28" ht="34.9" customHeight="1" x14ac:dyDescent="0.25">
      <c r="A37" s="7">
        <f>SUM(D36:AB36)</f>
        <v>14</v>
      </c>
      <c r="C37" s="9" t="s">
        <v>40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34.9" customHeight="1" x14ac:dyDescent="0.25">
      <c r="A39" s="14" t="s">
        <v>42</v>
      </c>
      <c r="C39" s="8" t="s">
        <v>41</v>
      </c>
      <c r="D39" s="10">
        <v>1</v>
      </c>
      <c r="E39" s="10"/>
      <c r="F39" s="10"/>
      <c r="G39" s="10"/>
      <c r="H39" s="10"/>
      <c r="I39" s="10"/>
      <c r="J39" s="10"/>
      <c r="K39" s="10"/>
      <c r="L39" s="10"/>
      <c r="M39" s="10"/>
      <c r="N39" s="10">
        <v>1</v>
      </c>
      <c r="O39" s="10">
        <v>1</v>
      </c>
      <c r="P39" s="10"/>
      <c r="Q39" s="10"/>
      <c r="R39" s="10"/>
      <c r="S39" s="10">
        <v>1</v>
      </c>
      <c r="T39" s="10">
        <v>2</v>
      </c>
      <c r="U39" s="10">
        <v>2</v>
      </c>
      <c r="V39" s="10">
        <v>1</v>
      </c>
      <c r="W39" s="10">
        <v>1</v>
      </c>
      <c r="X39" s="10"/>
      <c r="Y39" s="10">
        <v>1</v>
      </c>
      <c r="Z39" s="10">
        <v>1</v>
      </c>
      <c r="AA39" s="10">
        <v>1</v>
      </c>
      <c r="AB39" s="10">
        <v>1</v>
      </c>
    </row>
    <row r="40" spans="1:28" ht="34.9" customHeight="1" x14ac:dyDescent="0.25">
      <c r="A40" s="7">
        <f>SUM(D39:AB39)</f>
        <v>14</v>
      </c>
      <c r="C40" s="9" t="s">
        <v>40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34.9" customHeight="1" x14ac:dyDescent="0.25">
      <c r="A42" s="14" t="s">
        <v>42</v>
      </c>
      <c r="C42" s="8" t="s">
        <v>41</v>
      </c>
      <c r="D42" s="10">
        <v>1</v>
      </c>
      <c r="E42" s="10"/>
      <c r="F42" s="10"/>
      <c r="G42" s="10"/>
      <c r="H42" s="10"/>
      <c r="I42" s="10"/>
      <c r="J42" s="10"/>
      <c r="K42" s="10"/>
      <c r="L42" s="10"/>
      <c r="M42" s="10"/>
      <c r="N42" s="10">
        <v>1</v>
      </c>
      <c r="O42" s="10">
        <v>1</v>
      </c>
      <c r="P42" s="10"/>
      <c r="Q42" s="10"/>
      <c r="R42" s="10"/>
      <c r="S42" s="10"/>
      <c r="T42" s="10">
        <v>2</v>
      </c>
      <c r="U42" s="10">
        <v>2</v>
      </c>
      <c r="V42" s="10">
        <v>2</v>
      </c>
      <c r="W42" s="10">
        <v>2</v>
      </c>
      <c r="X42" s="10">
        <v>1</v>
      </c>
      <c r="Y42" s="10">
        <v>1</v>
      </c>
      <c r="Z42" s="10">
        <v>1</v>
      </c>
      <c r="AA42" s="10"/>
      <c r="AB42" s="10"/>
    </row>
    <row r="43" spans="1:28" ht="34.9" customHeight="1" x14ac:dyDescent="0.25">
      <c r="A43" s="7">
        <f>SUM(D42:AB42)</f>
        <v>14</v>
      </c>
      <c r="C43" s="9" t="s">
        <v>40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4.45" customHeight="1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t="34.9" customHeight="1" x14ac:dyDescent="0.25">
      <c r="A45" s="14" t="s">
        <v>42</v>
      </c>
      <c r="C45" s="8" t="s">
        <v>41</v>
      </c>
      <c r="D45" s="10">
        <v>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>
        <v>1</v>
      </c>
      <c r="P45" s="10">
        <v>1</v>
      </c>
      <c r="Q45" s="10"/>
      <c r="R45" s="10"/>
      <c r="S45" s="10"/>
      <c r="T45" s="10">
        <v>2</v>
      </c>
      <c r="U45" s="10">
        <v>2</v>
      </c>
      <c r="V45" s="10">
        <v>2</v>
      </c>
      <c r="W45" s="10">
        <v>2</v>
      </c>
      <c r="X45" s="10">
        <v>1</v>
      </c>
      <c r="Y45" s="10"/>
      <c r="Z45" s="10"/>
      <c r="AA45" s="10"/>
      <c r="AB45" s="10"/>
    </row>
    <row r="46" spans="1:28" ht="34.9" customHeight="1" x14ac:dyDescent="0.25">
      <c r="A46" s="7">
        <f>SUM(D45:AB45)</f>
        <v>12</v>
      </c>
      <c r="C46" s="9" t="s">
        <v>40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4.45" customHeight="1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34.9" customHeight="1" x14ac:dyDescent="0.25">
      <c r="A48" s="14" t="s">
        <v>42</v>
      </c>
      <c r="C48" s="8" t="s">
        <v>41</v>
      </c>
      <c r="D48" s="10">
        <v>1</v>
      </c>
      <c r="E48" s="10"/>
      <c r="F48" s="10"/>
      <c r="G48" s="10"/>
      <c r="H48" s="10"/>
      <c r="I48" s="10"/>
      <c r="J48" s="10"/>
      <c r="K48" s="10"/>
      <c r="L48" s="10"/>
      <c r="M48" s="10"/>
      <c r="N48" s="10">
        <v>1</v>
      </c>
      <c r="O48" s="10">
        <v>1</v>
      </c>
      <c r="P48" s="10">
        <v>1</v>
      </c>
      <c r="Q48" s="10"/>
      <c r="R48" s="10"/>
      <c r="S48" s="10"/>
      <c r="T48" s="10">
        <v>2</v>
      </c>
      <c r="U48" s="10">
        <v>2</v>
      </c>
      <c r="V48" s="10">
        <v>2</v>
      </c>
      <c r="W48" s="10">
        <v>2</v>
      </c>
      <c r="X48" s="10">
        <v>1</v>
      </c>
      <c r="Y48" s="10"/>
      <c r="Z48" s="10"/>
      <c r="AA48" s="10"/>
      <c r="AB48" s="10"/>
    </row>
    <row r="49" spans="1:28" ht="34.9" customHeight="1" x14ac:dyDescent="0.25">
      <c r="A49" s="7">
        <f>SUM(D48:AB48)</f>
        <v>13</v>
      </c>
      <c r="C49" s="9" t="s">
        <v>40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ht="34.9" customHeight="1" x14ac:dyDescent="0.25">
      <c r="A51" s="14" t="s">
        <v>42</v>
      </c>
      <c r="C51" s="8" t="s">
        <v>41</v>
      </c>
      <c r="D51" s="10">
        <v>1</v>
      </c>
      <c r="E51" s="10"/>
      <c r="F51" s="10"/>
      <c r="G51" s="10"/>
      <c r="H51" s="10"/>
      <c r="I51" s="10"/>
      <c r="J51" s="10"/>
      <c r="K51" s="10"/>
      <c r="L51" s="10"/>
      <c r="M51" s="10"/>
      <c r="N51" s="10">
        <v>1</v>
      </c>
      <c r="O51" s="10">
        <v>1</v>
      </c>
      <c r="P51" s="10">
        <v>1</v>
      </c>
      <c r="Q51" s="10"/>
      <c r="R51" s="10"/>
      <c r="S51" s="10"/>
      <c r="T51" s="10">
        <v>2</v>
      </c>
      <c r="U51" s="10">
        <v>2</v>
      </c>
      <c r="V51" s="10">
        <v>2</v>
      </c>
      <c r="W51" s="10">
        <v>2</v>
      </c>
      <c r="X51" s="10">
        <v>1</v>
      </c>
      <c r="Y51" s="10"/>
      <c r="Z51" s="10"/>
      <c r="AA51" s="10"/>
      <c r="AB51" s="10"/>
    </row>
    <row r="52" spans="1:28" ht="34.9" customHeight="1" x14ac:dyDescent="0.25">
      <c r="A52" s="7">
        <f>SUM(D51:AB51)</f>
        <v>13</v>
      </c>
      <c r="C52" s="9" t="s">
        <v>40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ht="34.9" customHeight="1" x14ac:dyDescent="0.25">
      <c r="A54" s="14" t="s">
        <v>42</v>
      </c>
      <c r="C54" s="8" t="s">
        <v>41</v>
      </c>
      <c r="D54" s="10">
        <v>1</v>
      </c>
      <c r="E54" s="10"/>
      <c r="F54" s="10"/>
      <c r="G54" s="10"/>
      <c r="H54" s="10"/>
      <c r="I54" s="10"/>
      <c r="J54" s="10"/>
      <c r="K54" s="10"/>
      <c r="L54" s="10"/>
      <c r="M54" s="10"/>
      <c r="N54" s="10">
        <v>1</v>
      </c>
      <c r="O54" s="10">
        <v>1</v>
      </c>
      <c r="P54" s="10">
        <v>1</v>
      </c>
      <c r="Q54" s="10">
        <v>1</v>
      </c>
      <c r="R54" s="10">
        <v>1</v>
      </c>
      <c r="S54" s="10">
        <v>1</v>
      </c>
      <c r="T54" s="10">
        <v>2</v>
      </c>
      <c r="U54" s="10">
        <v>2</v>
      </c>
      <c r="V54" s="10">
        <v>1</v>
      </c>
      <c r="W54" s="10">
        <v>1</v>
      </c>
      <c r="X54" s="10"/>
      <c r="Y54" s="10"/>
      <c r="Z54" s="10"/>
      <c r="AA54" s="10"/>
      <c r="AB54" s="10"/>
    </row>
    <row r="55" spans="1:28" ht="34.9" customHeight="1" x14ac:dyDescent="0.25">
      <c r="A55" s="7">
        <f>SUM(D54:AB54)</f>
        <v>13</v>
      </c>
      <c r="C55" s="9" t="s">
        <v>40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t="34.9" customHeight="1" x14ac:dyDescent="0.25">
      <c r="A57" s="14" t="s">
        <v>42</v>
      </c>
      <c r="C57" s="8" t="s">
        <v>41</v>
      </c>
      <c r="D57" s="10">
        <v>2</v>
      </c>
      <c r="E57" s="10"/>
      <c r="F57" s="10"/>
      <c r="G57" s="10"/>
      <c r="H57" s="10"/>
      <c r="I57" s="10"/>
      <c r="J57" s="10"/>
      <c r="K57" s="10"/>
      <c r="L57" s="10"/>
      <c r="M57" s="10"/>
      <c r="N57" s="10">
        <v>1</v>
      </c>
      <c r="O57" s="10">
        <v>2</v>
      </c>
      <c r="P57" s="10"/>
      <c r="Q57" s="10"/>
      <c r="R57" s="10"/>
      <c r="S57" s="10">
        <v>1</v>
      </c>
      <c r="T57" s="10">
        <v>2</v>
      </c>
      <c r="U57" s="10">
        <v>2</v>
      </c>
      <c r="V57" s="10">
        <v>1</v>
      </c>
      <c r="W57" s="10">
        <v>1</v>
      </c>
      <c r="X57" s="10">
        <v>1</v>
      </c>
      <c r="Y57" s="10">
        <v>2</v>
      </c>
      <c r="Z57" s="10">
        <v>2</v>
      </c>
      <c r="AA57" s="10">
        <v>1</v>
      </c>
      <c r="AB57" s="10">
        <v>1</v>
      </c>
    </row>
    <row r="58" spans="1:28" ht="34.9" customHeight="1" x14ac:dyDescent="0.25">
      <c r="A58" s="7">
        <f>SUM(D57:AB57)</f>
        <v>19</v>
      </c>
      <c r="C58" s="9" t="s">
        <v>40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ht="34.9" customHeight="1" x14ac:dyDescent="0.25">
      <c r="A60" s="14" t="s">
        <v>42</v>
      </c>
      <c r="C60" s="8" t="s">
        <v>41</v>
      </c>
      <c r="D60" s="10">
        <v>2</v>
      </c>
      <c r="E60" s="10"/>
      <c r="F60" s="10"/>
      <c r="G60" s="10"/>
      <c r="H60" s="10"/>
      <c r="I60" s="10"/>
      <c r="J60" s="10"/>
      <c r="K60" s="10"/>
      <c r="L60" s="10"/>
      <c r="M60" s="10"/>
      <c r="N60" s="10">
        <v>1</v>
      </c>
      <c r="O60" s="10">
        <v>2</v>
      </c>
      <c r="P60" s="10">
        <v>1</v>
      </c>
      <c r="Q60" s="10"/>
      <c r="R60" s="10"/>
      <c r="S60" s="10">
        <v>1</v>
      </c>
      <c r="T60" s="10">
        <v>2</v>
      </c>
      <c r="U60" s="10">
        <v>2</v>
      </c>
      <c r="V60" s="10">
        <v>1</v>
      </c>
      <c r="W60" s="10">
        <v>1</v>
      </c>
      <c r="X60" s="10">
        <v>1</v>
      </c>
      <c r="Y60" s="10">
        <v>1</v>
      </c>
      <c r="Z60" s="10">
        <v>1</v>
      </c>
      <c r="AA60" s="10">
        <v>1</v>
      </c>
      <c r="AB60" s="10">
        <v>1</v>
      </c>
    </row>
    <row r="61" spans="1:28" ht="34.9" customHeight="1" x14ac:dyDescent="0.25">
      <c r="A61" s="7">
        <f>SUM(D60:AB60)</f>
        <v>18</v>
      </c>
      <c r="C61" s="9" t="s">
        <v>40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34.9" customHeight="1" x14ac:dyDescent="0.25">
      <c r="A63" s="14" t="s">
        <v>42</v>
      </c>
      <c r="C63" s="8" t="s">
        <v>41</v>
      </c>
      <c r="D63" s="10">
        <v>2</v>
      </c>
      <c r="E63" s="10"/>
      <c r="F63" s="10"/>
      <c r="G63" s="10"/>
      <c r="H63" s="10"/>
      <c r="I63" s="10"/>
      <c r="J63" s="10"/>
      <c r="K63" s="10"/>
      <c r="L63" s="10"/>
      <c r="M63" s="10"/>
      <c r="N63" s="10">
        <v>1</v>
      </c>
      <c r="O63" s="10">
        <v>2</v>
      </c>
      <c r="P63" s="10">
        <v>1</v>
      </c>
      <c r="Q63" s="10">
        <v>1</v>
      </c>
      <c r="R63" s="10">
        <v>1</v>
      </c>
      <c r="S63" s="10">
        <v>2</v>
      </c>
      <c r="T63" s="10">
        <v>2</v>
      </c>
      <c r="U63" s="10">
        <v>2</v>
      </c>
      <c r="V63" s="10"/>
      <c r="W63" s="10"/>
      <c r="X63" s="10"/>
      <c r="Y63" s="10">
        <v>1</v>
      </c>
      <c r="Z63" s="10">
        <v>1</v>
      </c>
      <c r="AA63" s="10">
        <v>1</v>
      </c>
      <c r="AB63" s="10">
        <v>1</v>
      </c>
    </row>
    <row r="64" spans="1:28" ht="34.9" customHeight="1" x14ac:dyDescent="0.25">
      <c r="A64" s="7">
        <f>SUM(D63:AB63)</f>
        <v>18</v>
      </c>
      <c r="C64" s="9" t="s">
        <v>40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34.9" customHeight="1" x14ac:dyDescent="0.25">
      <c r="A66" s="14" t="s">
        <v>42</v>
      </c>
      <c r="C66" s="8" t="s">
        <v>41</v>
      </c>
      <c r="D66" s="10">
        <v>2</v>
      </c>
      <c r="E66" s="10"/>
      <c r="F66" s="10"/>
      <c r="G66" s="10"/>
      <c r="H66" s="10"/>
      <c r="I66" s="10"/>
      <c r="J66" s="10"/>
      <c r="K66" s="10"/>
      <c r="L66" s="10"/>
      <c r="M66" s="10"/>
      <c r="N66" s="10">
        <v>1</v>
      </c>
      <c r="O66" s="10">
        <v>2</v>
      </c>
      <c r="P66" s="10">
        <v>1</v>
      </c>
      <c r="Q66" s="10">
        <v>1</v>
      </c>
      <c r="R66" s="10">
        <v>1</v>
      </c>
      <c r="S66" s="10">
        <v>1</v>
      </c>
      <c r="T66" s="10">
        <v>2</v>
      </c>
      <c r="U66" s="10">
        <v>2</v>
      </c>
      <c r="V66" s="10">
        <v>1</v>
      </c>
      <c r="W66" s="10">
        <v>1</v>
      </c>
      <c r="X66" s="10">
        <v>1</v>
      </c>
      <c r="Y66" s="10">
        <v>1</v>
      </c>
      <c r="Z66" s="10">
        <v>1</v>
      </c>
      <c r="AA66" s="10"/>
      <c r="AB66" s="10"/>
    </row>
    <row r="67" spans="1:28" ht="34.9" customHeight="1" x14ac:dyDescent="0.25">
      <c r="A67" s="7">
        <f>SUM(D66:AB66)</f>
        <v>18</v>
      </c>
      <c r="C67" s="9" t="s">
        <v>40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34.9" customHeight="1" x14ac:dyDescent="0.25">
      <c r="A69" s="14" t="s">
        <v>42</v>
      </c>
      <c r="C69" s="8" t="s">
        <v>41</v>
      </c>
      <c r="D69" s="10">
        <v>2</v>
      </c>
      <c r="E69" s="10"/>
      <c r="F69" s="10"/>
      <c r="G69" s="10"/>
      <c r="H69" s="10"/>
      <c r="I69" s="10"/>
      <c r="J69" s="10"/>
      <c r="K69" s="10"/>
      <c r="L69" s="10"/>
      <c r="M69" s="10"/>
      <c r="N69" s="10">
        <v>2</v>
      </c>
      <c r="O69" s="10">
        <v>2</v>
      </c>
      <c r="P69" s="10">
        <v>1</v>
      </c>
      <c r="Q69" s="10">
        <v>1</v>
      </c>
      <c r="R69" s="10">
        <v>1</v>
      </c>
      <c r="S69" s="10">
        <v>3</v>
      </c>
      <c r="T69" s="10">
        <v>3</v>
      </c>
      <c r="U69" s="10">
        <v>3</v>
      </c>
      <c r="V69" s="10"/>
      <c r="W69" s="10"/>
      <c r="X69" s="10"/>
      <c r="Y69" s="10">
        <v>1</v>
      </c>
      <c r="Z69" s="10">
        <v>1</v>
      </c>
      <c r="AA69" s="10">
        <v>1</v>
      </c>
      <c r="AB69" s="10">
        <v>1</v>
      </c>
    </row>
    <row r="70" spans="1:28" ht="34.9" customHeight="1" x14ac:dyDescent="0.25">
      <c r="A70" s="7">
        <f>SUM(D69:AB69)</f>
        <v>22</v>
      </c>
      <c r="C70" s="9" t="s">
        <v>40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34.9" customHeight="1" x14ac:dyDescent="0.25">
      <c r="A72" s="14" t="s">
        <v>42</v>
      </c>
      <c r="C72" s="8" t="s">
        <v>41</v>
      </c>
      <c r="D72" s="10">
        <v>2</v>
      </c>
      <c r="E72" s="10"/>
      <c r="F72" s="10"/>
      <c r="G72" s="10"/>
      <c r="H72" s="10"/>
      <c r="I72" s="10"/>
      <c r="J72" s="10"/>
      <c r="K72" s="10"/>
      <c r="L72" s="10"/>
      <c r="M72" s="10"/>
      <c r="N72" s="10">
        <v>2</v>
      </c>
      <c r="O72" s="10">
        <v>2</v>
      </c>
      <c r="P72" s="10">
        <v>1</v>
      </c>
      <c r="Q72" s="10">
        <v>1</v>
      </c>
      <c r="R72" s="10">
        <v>1</v>
      </c>
      <c r="S72" s="10">
        <v>2</v>
      </c>
      <c r="T72" s="10">
        <v>3</v>
      </c>
      <c r="U72" s="10">
        <v>3</v>
      </c>
      <c r="V72" s="10">
        <v>1</v>
      </c>
      <c r="W72" s="10">
        <v>1</v>
      </c>
      <c r="X72" s="10"/>
      <c r="Y72" s="10">
        <v>1</v>
      </c>
      <c r="Z72" s="10">
        <v>1</v>
      </c>
      <c r="AA72" s="10">
        <v>1</v>
      </c>
      <c r="AB72" s="10">
        <v>1</v>
      </c>
    </row>
    <row r="73" spans="1:28" ht="34.9" customHeight="1" x14ac:dyDescent="0.25">
      <c r="A73" s="7">
        <f>SUM(D72:AB72)</f>
        <v>23</v>
      </c>
      <c r="B73" s="7"/>
      <c r="C73" s="9" t="s">
        <v>40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16.149999999999999" customHeight="1" thickBot="1" x14ac:dyDescent="0.3"/>
    <row r="75" spans="1:28" ht="45.6" customHeight="1" thickBot="1" x14ac:dyDescent="0.3">
      <c r="B75" s="18" t="s">
        <v>39</v>
      </c>
      <c r="C75" s="19"/>
      <c r="D75" s="13">
        <f>D6+D9+D12+D15+D18+D21+D24+D27+D30+D33+D36+D39+D42+D45+D48+D54+D57+D60+D63+D66+D69+D72</f>
        <v>30</v>
      </c>
      <c r="E75" s="13">
        <f t="shared" ref="E75:AB75" si="0">E6+E9+E12+E15+E18+E21+E24+E27+E30+E33+E36+E39+E42+E45+E48+E54+E57+E60+E63+E66+E69+E72</f>
        <v>11</v>
      </c>
      <c r="F75" s="13">
        <f t="shared" si="0"/>
        <v>12</v>
      </c>
      <c r="G75" s="13">
        <f t="shared" si="0"/>
        <v>12</v>
      </c>
      <c r="H75" s="13">
        <f t="shared" si="0"/>
        <v>12</v>
      </c>
      <c r="I75" s="13">
        <f t="shared" si="0"/>
        <v>12</v>
      </c>
      <c r="J75" s="13">
        <f t="shared" si="0"/>
        <v>17</v>
      </c>
      <c r="K75" s="13">
        <f t="shared" si="0"/>
        <v>16</v>
      </c>
      <c r="L75" s="13">
        <f t="shared" si="0"/>
        <v>4</v>
      </c>
      <c r="M75" s="13">
        <f t="shared" si="0"/>
        <v>4</v>
      </c>
      <c r="N75" s="13">
        <f t="shared" si="0"/>
        <v>13</v>
      </c>
      <c r="O75" s="13">
        <f t="shared" si="0"/>
        <v>19</v>
      </c>
      <c r="P75" s="13">
        <f t="shared" si="0"/>
        <v>8</v>
      </c>
      <c r="Q75" s="13">
        <f t="shared" si="0"/>
        <v>5</v>
      </c>
      <c r="R75" s="13">
        <f t="shared" si="0"/>
        <v>5</v>
      </c>
      <c r="S75" s="13">
        <f t="shared" si="0"/>
        <v>13</v>
      </c>
      <c r="T75" s="13">
        <f t="shared" si="0"/>
        <v>28</v>
      </c>
      <c r="U75" s="13">
        <f t="shared" si="0"/>
        <v>28</v>
      </c>
      <c r="V75" s="13">
        <f t="shared" si="0"/>
        <v>16</v>
      </c>
      <c r="W75" s="13">
        <f t="shared" si="0"/>
        <v>16</v>
      </c>
      <c r="X75" s="13">
        <f t="shared" si="0"/>
        <v>8</v>
      </c>
      <c r="Y75" s="13">
        <f t="shared" si="0"/>
        <v>11</v>
      </c>
      <c r="Z75" s="13">
        <f t="shared" si="0"/>
        <v>11</v>
      </c>
      <c r="AA75" s="13">
        <f t="shared" si="0"/>
        <v>6</v>
      </c>
      <c r="AB75" s="13">
        <f t="shared" si="0"/>
        <v>6</v>
      </c>
    </row>
    <row r="76" spans="1:28" ht="9.6" customHeight="1" thickBot="1" x14ac:dyDescent="0.3"/>
    <row r="77" spans="1:28" ht="43.15" customHeight="1" thickBot="1" x14ac:dyDescent="0.3">
      <c r="B77" s="20" t="s">
        <v>44</v>
      </c>
      <c r="C77" s="21"/>
      <c r="D77" s="15">
        <f>D7+D10+D13+D16+D19+D22+D25+D28+D31+D34+D37+D40+D43+D46+D49+D52+D55+D58+D61+D64+D67+D70+D73</f>
        <v>0</v>
      </c>
      <c r="E77" s="15">
        <f t="shared" ref="E77:AB77" si="1">E7+E10+E13+E16+E19+E22+E25+E28+E31+E34+E37+E40+E43+E46+E49+E52+E55+E58+E61+E64+E67+E70+E73</f>
        <v>0</v>
      </c>
      <c r="F77" s="15">
        <f t="shared" si="1"/>
        <v>0</v>
      </c>
      <c r="G77" s="15">
        <f t="shared" si="1"/>
        <v>0</v>
      </c>
      <c r="H77" s="15">
        <f t="shared" si="1"/>
        <v>0</v>
      </c>
      <c r="I77" s="15">
        <f t="shared" si="1"/>
        <v>0</v>
      </c>
      <c r="J77" s="15">
        <f t="shared" si="1"/>
        <v>0</v>
      </c>
      <c r="K77" s="15">
        <f t="shared" si="1"/>
        <v>0</v>
      </c>
      <c r="L77" s="15">
        <f t="shared" si="1"/>
        <v>0</v>
      </c>
      <c r="M77" s="15">
        <f t="shared" si="1"/>
        <v>0</v>
      </c>
      <c r="N77" s="15">
        <f t="shared" si="1"/>
        <v>0</v>
      </c>
      <c r="O77" s="15">
        <f t="shared" si="1"/>
        <v>0</v>
      </c>
      <c r="P77" s="15">
        <f t="shared" si="1"/>
        <v>0</v>
      </c>
      <c r="Q77" s="15">
        <f t="shared" si="1"/>
        <v>0</v>
      </c>
      <c r="R77" s="15">
        <f t="shared" si="1"/>
        <v>0</v>
      </c>
      <c r="S77" s="15">
        <f t="shared" si="1"/>
        <v>0</v>
      </c>
      <c r="T77" s="15">
        <f t="shared" si="1"/>
        <v>0</v>
      </c>
      <c r="U77" s="15">
        <f t="shared" si="1"/>
        <v>0</v>
      </c>
      <c r="V77" s="15">
        <f t="shared" si="1"/>
        <v>0</v>
      </c>
      <c r="W77" s="15">
        <f t="shared" si="1"/>
        <v>0</v>
      </c>
      <c r="X77" s="15">
        <f t="shared" si="1"/>
        <v>0</v>
      </c>
      <c r="Y77" s="15">
        <f t="shared" si="1"/>
        <v>0</v>
      </c>
      <c r="Z77" s="15">
        <f t="shared" si="1"/>
        <v>0</v>
      </c>
      <c r="AA77" s="15">
        <f t="shared" si="1"/>
        <v>0</v>
      </c>
      <c r="AB77" s="15">
        <f t="shared" si="1"/>
        <v>0</v>
      </c>
    </row>
  </sheetData>
  <mergeCells count="4">
    <mergeCell ref="B75:C75"/>
    <mergeCell ref="B77:C77"/>
    <mergeCell ref="D1:O1"/>
    <mergeCell ref="P1:S1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5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 macro="[0]!Creation">
                <anchor moveWithCells="1" sizeWithCells="1">
                  <from>
                    <xdr:col>29</xdr:col>
                    <xdr:colOff>0</xdr:colOff>
                    <xdr:row>2</xdr:row>
                    <xdr:rowOff>190500</xdr:rowOff>
                  </from>
                  <to>
                    <xdr:col>30</xdr:col>
                    <xdr:colOff>733425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Button 4">
              <controlPr defaultSize="0" print="0" autoFill="0" autoPict="0" macro="[0]!Parcours_2">
                <anchor moveWithCells="1" sizeWithCells="1">
                  <from>
                    <xdr:col>29</xdr:col>
                    <xdr:colOff>9525</xdr:colOff>
                    <xdr:row>5</xdr:row>
                    <xdr:rowOff>0</xdr:rowOff>
                  </from>
                  <to>
                    <xdr:col>31</xdr:col>
                    <xdr:colOff>0</xdr:colOff>
                    <xdr:row>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Button 5">
              <controlPr defaultSize="0" print="0" autoFill="0" autoPict="0" macro="[0]!Parcours_2B">
                <anchor moveWithCells="1" sizeWithCells="1">
                  <from>
                    <xdr:col>28</xdr:col>
                    <xdr:colOff>752475</xdr:colOff>
                    <xdr:row>7</xdr:row>
                    <xdr:rowOff>152400</xdr:rowOff>
                  </from>
                  <to>
                    <xdr:col>31</xdr:col>
                    <xdr:colOff>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Button 6">
              <controlPr defaultSize="0" print="0" autoFill="0" autoPict="0" macro="[0]!Parcours_4">
                <anchor moveWithCells="1" sizeWithCells="1">
                  <from>
                    <xdr:col>29</xdr:col>
                    <xdr:colOff>0</xdr:colOff>
                    <xdr:row>11</xdr:row>
                    <xdr:rowOff>0</xdr:rowOff>
                  </from>
                  <to>
                    <xdr:col>30</xdr:col>
                    <xdr:colOff>752475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Button 7">
              <controlPr defaultSize="0" print="0" autoFill="0" autoPict="0" macro="[0]!Parcours_5">
                <anchor moveWithCells="1" sizeWithCells="1">
                  <from>
                    <xdr:col>29</xdr:col>
                    <xdr:colOff>0</xdr:colOff>
                    <xdr:row>14</xdr:row>
                    <xdr:rowOff>0</xdr:rowOff>
                  </from>
                  <to>
                    <xdr:col>31</xdr:col>
                    <xdr:colOff>0</xdr:colOff>
                    <xdr:row>15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Button 8">
              <controlPr defaultSize="0" print="0" autoFill="0" autoPict="0" macro="[0]!Parcours_6">
                <anchor moveWithCells="1" sizeWithCells="1">
                  <from>
                    <xdr:col>29</xdr:col>
                    <xdr:colOff>0</xdr:colOff>
                    <xdr:row>16</xdr:row>
                    <xdr:rowOff>171450</xdr:rowOff>
                  </from>
                  <to>
                    <xdr:col>30</xdr:col>
                    <xdr:colOff>742950</xdr:colOff>
                    <xdr:row>18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Button 9">
              <controlPr defaultSize="0" print="0" autoFill="0" autoPict="0" macro="[0]!Parcours_7">
                <anchor moveWithCells="1" sizeWithCells="1">
                  <from>
                    <xdr:col>29</xdr:col>
                    <xdr:colOff>0</xdr:colOff>
                    <xdr:row>20</xdr:row>
                    <xdr:rowOff>9525</xdr:rowOff>
                  </from>
                  <to>
                    <xdr:col>30</xdr:col>
                    <xdr:colOff>752475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Button 10">
              <controlPr defaultSize="0" print="0" autoFill="0" autoPict="0" macro="[0]!Parcours_9">
                <anchor moveWithCells="1" sizeWithCells="1">
                  <from>
                    <xdr:col>29</xdr:col>
                    <xdr:colOff>9525</xdr:colOff>
                    <xdr:row>23</xdr:row>
                    <xdr:rowOff>9525</xdr:rowOff>
                  </from>
                  <to>
                    <xdr:col>31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Button 11">
              <controlPr defaultSize="0" print="0" autoFill="0" autoPict="0" macro="[0]!Parcours_11">
                <anchor moveWithCells="1" sizeWithCells="1">
                  <from>
                    <xdr:col>29</xdr:col>
                    <xdr:colOff>9525</xdr:colOff>
                    <xdr:row>26</xdr:row>
                    <xdr:rowOff>0</xdr:rowOff>
                  </from>
                  <to>
                    <xdr:col>30</xdr:col>
                    <xdr:colOff>752475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Button 12">
              <controlPr defaultSize="0" print="0" autoFill="0" autoPict="0" macro="[0]!Parcours_12">
                <anchor moveWithCells="1" sizeWithCells="1">
                  <from>
                    <xdr:col>29</xdr:col>
                    <xdr:colOff>0</xdr:colOff>
                    <xdr:row>29</xdr:row>
                    <xdr:rowOff>38100</xdr:rowOff>
                  </from>
                  <to>
                    <xdr:col>30</xdr:col>
                    <xdr:colOff>752475</xdr:colOff>
                    <xdr:row>30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Button 13">
              <controlPr defaultSize="0" print="0" autoFill="0" autoPict="0" macro="[0]!Parcours_24">
                <anchor moveWithCells="1" sizeWithCells="1">
                  <from>
                    <xdr:col>29</xdr:col>
                    <xdr:colOff>0</xdr:colOff>
                    <xdr:row>32</xdr:row>
                    <xdr:rowOff>9525</xdr:rowOff>
                  </from>
                  <to>
                    <xdr:col>31</xdr:col>
                    <xdr:colOff>0</xdr:colOff>
                    <xdr:row>33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Button 14">
              <controlPr defaultSize="0" print="0" autoFill="0" autoPict="0" macro="[0]!Parcours_25">
                <anchor moveWithCells="1" sizeWithCells="1">
                  <from>
                    <xdr:col>29</xdr:col>
                    <xdr:colOff>0</xdr:colOff>
                    <xdr:row>35</xdr:row>
                    <xdr:rowOff>0</xdr:rowOff>
                  </from>
                  <to>
                    <xdr:col>30</xdr:col>
                    <xdr:colOff>752475</xdr:colOff>
                    <xdr:row>36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Button 15">
              <controlPr defaultSize="0" print="0" autoFill="0" autoPict="0" macro="[0]!Parcours_27">
                <anchor moveWithCells="1" sizeWithCells="1">
                  <from>
                    <xdr:col>29</xdr:col>
                    <xdr:colOff>0</xdr:colOff>
                    <xdr:row>38</xdr:row>
                    <xdr:rowOff>9525</xdr:rowOff>
                  </from>
                  <to>
                    <xdr:col>30</xdr:col>
                    <xdr:colOff>752475</xdr:colOff>
                    <xdr:row>39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Button 16">
              <controlPr defaultSize="0" print="0" autoFill="0" autoPict="0" macro="[0]!Parcours_30">
                <anchor moveWithCells="1" sizeWithCells="1">
                  <from>
                    <xdr:col>29</xdr:col>
                    <xdr:colOff>19050</xdr:colOff>
                    <xdr:row>41</xdr:row>
                    <xdr:rowOff>19050</xdr:rowOff>
                  </from>
                  <to>
                    <xdr:col>31</xdr:col>
                    <xdr:colOff>19050</xdr:colOff>
                    <xdr:row>42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Button 17">
              <controlPr defaultSize="0" print="0" autoFill="0" autoPict="0" macro="[0]!Parcours_31">
                <anchor moveWithCells="1" sizeWithCells="1">
                  <from>
                    <xdr:col>29</xdr:col>
                    <xdr:colOff>0</xdr:colOff>
                    <xdr:row>44</xdr:row>
                    <xdr:rowOff>19050</xdr:rowOff>
                  </from>
                  <to>
                    <xdr:col>30</xdr:col>
                    <xdr:colOff>752475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Button 18">
              <controlPr defaultSize="0" print="0" autoFill="0" autoPict="0" macro="[0]!Parcouurs_32">
                <anchor moveWithCells="1" sizeWithCells="1">
                  <from>
                    <xdr:col>29</xdr:col>
                    <xdr:colOff>9525</xdr:colOff>
                    <xdr:row>47</xdr:row>
                    <xdr:rowOff>9525</xdr:rowOff>
                  </from>
                  <to>
                    <xdr:col>31</xdr:col>
                    <xdr:colOff>0</xdr:colOff>
                    <xdr:row>48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Button 19">
              <controlPr defaultSize="0" print="0" autoFill="0" autoPict="0" macro="[0]!Parcours_34">
                <anchor moveWithCells="1" sizeWithCells="1">
                  <from>
                    <xdr:col>29</xdr:col>
                    <xdr:colOff>0</xdr:colOff>
                    <xdr:row>50</xdr:row>
                    <xdr:rowOff>9525</xdr:rowOff>
                  </from>
                  <to>
                    <xdr:col>30</xdr:col>
                    <xdr:colOff>742950</xdr:colOff>
                    <xdr:row>51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Button 20">
              <controlPr defaultSize="0" print="0" autoFill="0" autoPict="0" macro="[0]!Parcours_34B">
                <anchor moveWithCells="1" sizeWithCells="1">
                  <from>
                    <xdr:col>29</xdr:col>
                    <xdr:colOff>9525</xdr:colOff>
                    <xdr:row>53</xdr:row>
                    <xdr:rowOff>0</xdr:rowOff>
                  </from>
                  <to>
                    <xdr:col>30</xdr:col>
                    <xdr:colOff>752475</xdr:colOff>
                    <xdr:row>54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Button 21">
              <controlPr defaultSize="0" print="0" autoFill="0" autoPict="0" macro="[0]!Parcours_42">
                <anchor moveWithCells="1" sizeWithCells="1">
                  <from>
                    <xdr:col>29</xdr:col>
                    <xdr:colOff>0</xdr:colOff>
                    <xdr:row>56</xdr:row>
                    <xdr:rowOff>9525</xdr:rowOff>
                  </from>
                  <to>
                    <xdr:col>31</xdr:col>
                    <xdr:colOff>0</xdr:colOff>
                    <xdr:row>57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Button 22">
              <controlPr defaultSize="0" print="0" autoFill="0" autoPict="0" macro="[0]!Parcours_45B">
                <anchor moveWithCells="1" sizeWithCells="1">
                  <from>
                    <xdr:col>29</xdr:col>
                    <xdr:colOff>0</xdr:colOff>
                    <xdr:row>59</xdr:row>
                    <xdr:rowOff>9525</xdr:rowOff>
                  </from>
                  <to>
                    <xdr:col>31</xdr:col>
                    <xdr:colOff>0</xdr:colOff>
                    <xdr:row>60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Button 23">
              <controlPr defaultSize="0" print="0" autoFill="0" autoPict="0" macro="[0]!Parcours_46">
                <anchor moveWithCells="1" sizeWithCells="1">
                  <from>
                    <xdr:col>29</xdr:col>
                    <xdr:colOff>0</xdr:colOff>
                    <xdr:row>62</xdr:row>
                    <xdr:rowOff>0</xdr:rowOff>
                  </from>
                  <to>
                    <xdr:col>30</xdr:col>
                    <xdr:colOff>752475</xdr:colOff>
                    <xdr:row>63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Button 24">
              <controlPr defaultSize="0" print="0" autoFill="0" autoPict="0" macro="[0]!Parcours_50">
                <anchor moveWithCells="1" sizeWithCells="1">
                  <from>
                    <xdr:col>29</xdr:col>
                    <xdr:colOff>0</xdr:colOff>
                    <xdr:row>65</xdr:row>
                    <xdr:rowOff>9525</xdr:rowOff>
                  </from>
                  <to>
                    <xdr:col>30</xdr:col>
                    <xdr:colOff>752475</xdr:colOff>
                    <xdr:row>66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Button 25">
              <controlPr defaultSize="0" print="0" autoFill="0" autoPict="0" macro="[0]!Parcours_56">
                <anchor moveWithCells="1" sizeWithCells="1">
                  <from>
                    <xdr:col>29</xdr:col>
                    <xdr:colOff>9525</xdr:colOff>
                    <xdr:row>68</xdr:row>
                    <xdr:rowOff>19050</xdr:rowOff>
                  </from>
                  <to>
                    <xdr:col>30</xdr:col>
                    <xdr:colOff>752475</xdr:colOff>
                    <xdr:row>69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Button 26">
              <controlPr defaultSize="0" print="0" autoFill="0" autoPict="0" macro="[0]!Parcours_58">
                <anchor moveWithCells="1" sizeWithCells="1">
                  <from>
                    <xdr:col>29</xdr:col>
                    <xdr:colOff>9525</xdr:colOff>
                    <xdr:row>71</xdr:row>
                    <xdr:rowOff>19050</xdr:rowOff>
                  </from>
                  <to>
                    <xdr:col>30</xdr:col>
                    <xdr:colOff>742950</xdr:colOff>
                    <xdr:row>72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Button 27">
              <controlPr defaultSize="0" print="0" autoFill="0" autoPict="0" macro="[0]!Resultat">
                <anchor moveWithCells="1" sizeWithCells="1">
                  <from>
                    <xdr:col>29</xdr:col>
                    <xdr:colOff>9525</xdr:colOff>
                    <xdr:row>74</xdr:row>
                    <xdr:rowOff>19050</xdr:rowOff>
                  </from>
                  <to>
                    <xdr:col>30</xdr:col>
                    <xdr:colOff>752475</xdr:colOff>
                    <xdr:row>76</xdr:row>
                    <xdr:rowOff>504825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77"/>
  <sheetViews>
    <sheetView topLeftCell="C1" workbookViewId="0">
      <pane ySplit="4" topLeftCell="A70" activePane="bottomLeft" state="frozen"/>
      <selection pane="bottomLeft" activeCell="P81" sqref="P81"/>
    </sheetView>
  </sheetViews>
  <sheetFormatPr baseColWidth="10" defaultRowHeight="15" x14ac:dyDescent="0.25"/>
  <cols>
    <col min="1" max="1" width="4.85546875" customWidth="1"/>
    <col min="2" max="2" width="32.140625" customWidth="1"/>
    <col min="3" max="3" width="7.28515625" customWidth="1"/>
    <col min="4" max="28" width="7.7109375" customWidth="1"/>
  </cols>
  <sheetData>
    <row r="1" spans="1:28" s="6" customFormat="1" ht="31.5" x14ac:dyDescent="0.5">
      <c r="D1" s="24" t="s">
        <v>45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ht="7.15" customHeight="1" x14ac:dyDescent="0.6"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5.75" thickBot="1" x14ac:dyDescent="0.3">
      <c r="D3" s="1" t="s">
        <v>0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17</v>
      </c>
      <c r="K3" s="1" t="s">
        <v>18</v>
      </c>
      <c r="L3" s="1" t="s">
        <v>19</v>
      </c>
      <c r="M3" s="1" t="s">
        <v>25</v>
      </c>
      <c r="N3" s="1" t="s">
        <v>26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1" t="s">
        <v>14</v>
      </c>
      <c r="U3" s="1" t="s">
        <v>15</v>
      </c>
      <c r="V3" s="1" t="s">
        <v>21</v>
      </c>
      <c r="W3" s="1" t="s">
        <v>22</v>
      </c>
      <c r="X3" s="1" t="s">
        <v>23</v>
      </c>
      <c r="Y3" s="1" t="s">
        <v>29</v>
      </c>
      <c r="Z3" s="1" t="s">
        <v>30</v>
      </c>
      <c r="AA3" s="1" t="s">
        <v>34</v>
      </c>
      <c r="AB3" s="1" t="s">
        <v>35</v>
      </c>
    </row>
    <row r="4" spans="1:28" ht="74.45" customHeight="1" thickBot="1" x14ac:dyDescent="0.3">
      <c r="B4" s="12" t="s">
        <v>38</v>
      </c>
      <c r="C4" s="11"/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3" t="s">
        <v>28</v>
      </c>
      <c r="O4" s="4" t="s">
        <v>43</v>
      </c>
      <c r="P4" s="2" t="s">
        <v>7</v>
      </c>
      <c r="Q4" s="4" t="s">
        <v>8</v>
      </c>
      <c r="R4" s="4" t="s">
        <v>16</v>
      </c>
      <c r="S4" s="2" t="s">
        <v>1</v>
      </c>
      <c r="T4" s="4" t="s">
        <v>20</v>
      </c>
      <c r="U4" s="2" t="s">
        <v>1</v>
      </c>
      <c r="V4" s="2" t="s">
        <v>24</v>
      </c>
      <c r="W4" s="2" t="s">
        <v>27</v>
      </c>
      <c r="X4" s="4" t="s">
        <v>32</v>
      </c>
      <c r="Y4" s="2" t="s">
        <v>31</v>
      </c>
      <c r="Z4" s="2" t="s">
        <v>33</v>
      </c>
      <c r="AA4" s="2" t="s">
        <v>36</v>
      </c>
      <c r="AB4" s="2" t="s">
        <v>37</v>
      </c>
    </row>
    <row r="5" spans="1:28" ht="18" customHeight="1" x14ac:dyDescent="0.3"/>
    <row r="6" spans="1:28" ht="34.9" customHeight="1" x14ac:dyDescent="0.3">
      <c r="A6" s="14" t="s">
        <v>42</v>
      </c>
      <c r="C6" s="8" t="s">
        <v>41</v>
      </c>
      <c r="D6" s="10" t="e">
        <f>#REF!+#REF!+#REF!+#REF!+#REF!+#REF!+#REF!+#REF!+#REF!+#REF!+#REF!+#REF!</f>
        <v>#REF!</v>
      </c>
      <c r="E6" s="10" t="e">
        <f>#REF!+#REF!+#REF!+#REF!+#REF!+#REF!+#REF!+#REF!+#REF!+#REF!+#REF!+#REF!</f>
        <v>#REF!</v>
      </c>
      <c r="F6" s="10" t="e">
        <f>#REF!+#REF!+#REF!+#REF!+#REF!+#REF!+#REF!+#REF!+#REF!+#REF!+#REF!+#REF!</f>
        <v>#REF!</v>
      </c>
      <c r="G6" s="10" t="e">
        <f>#REF!+#REF!+#REF!+#REF!+#REF!+#REF!+#REF!+#REF!+#REF!+#REF!+#REF!+#REF!</f>
        <v>#REF!</v>
      </c>
      <c r="H6" s="10" t="e">
        <f>#REF!+#REF!+#REF!+#REF!+#REF!+#REF!+#REF!+#REF!+#REF!+#REF!+#REF!+#REF!</f>
        <v>#REF!</v>
      </c>
      <c r="I6" s="10" t="e">
        <f>#REF!+#REF!+#REF!+#REF!+#REF!+#REF!+#REF!+#REF!+#REF!+#REF!+#REF!+#REF!</f>
        <v>#REF!</v>
      </c>
      <c r="J6" s="10"/>
      <c r="K6" s="10"/>
      <c r="L6" s="10"/>
      <c r="M6" s="10"/>
      <c r="N6" s="10" t="e">
        <f>#REF!+#REF!+#REF!+#REF!+#REF!+#REF!+#REF!+#REF!+#REF!+#REF!+#REF!+#REF!</f>
        <v>#REF!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34.9" customHeight="1" x14ac:dyDescent="0.25">
      <c r="A7" s="7" t="e">
        <f>SUM(D6:AB6)</f>
        <v>#REF!</v>
      </c>
      <c r="C7" s="9" t="s">
        <v>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3.9" customHeight="1" x14ac:dyDescent="0.3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34.9" customHeight="1" x14ac:dyDescent="0.3">
      <c r="A9" s="14" t="s">
        <v>42</v>
      </c>
      <c r="C9" s="8" t="s">
        <v>41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34.9" customHeight="1" x14ac:dyDescent="0.25">
      <c r="A10" s="7">
        <f>SUM(D9:AB9)</f>
        <v>0</v>
      </c>
      <c r="C10" s="9" t="s">
        <v>40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5.6" customHeight="1" x14ac:dyDescent="0.3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34.9" customHeight="1" x14ac:dyDescent="0.3">
      <c r="A12" s="14" t="s">
        <v>42</v>
      </c>
      <c r="C12" s="8" t="s">
        <v>41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34.9" customHeight="1" x14ac:dyDescent="0.25">
      <c r="A13" s="7">
        <f>SUM(D12:AB12)</f>
        <v>0</v>
      </c>
      <c r="C13" s="9" t="s">
        <v>40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5.6" customHeight="1" x14ac:dyDescent="0.3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34.9" customHeight="1" x14ac:dyDescent="0.3">
      <c r="A15" s="14" t="s">
        <v>42</v>
      </c>
      <c r="C15" s="8" t="s">
        <v>41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34.9" customHeight="1" x14ac:dyDescent="0.25">
      <c r="A16" s="7">
        <f>SUM(D12:AB12)</f>
        <v>0</v>
      </c>
      <c r="C16" s="9" t="s">
        <v>40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14.45" customHeight="1" x14ac:dyDescent="0.3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34.9" customHeight="1" x14ac:dyDescent="0.3">
      <c r="A18" s="14" t="s">
        <v>42</v>
      </c>
      <c r="C18" s="8" t="s">
        <v>41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34.9" customHeight="1" x14ac:dyDescent="0.25">
      <c r="A19" s="7">
        <f>SUM(D18:AB18)</f>
        <v>0</v>
      </c>
      <c r="C19" s="9" t="s">
        <v>40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4.45" x14ac:dyDescent="0.3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34.9" customHeight="1" x14ac:dyDescent="0.3">
      <c r="A21" s="14" t="s">
        <v>42</v>
      </c>
      <c r="C21" s="8" t="s">
        <v>41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34.9" customHeight="1" x14ac:dyDescent="0.25">
      <c r="A22" s="7">
        <f>SUM(D21:AB21)</f>
        <v>0</v>
      </c>
      <c r="C22" s="9" t="s">
        <v>40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4.45" x14ac:dyDescent="0.3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34.9" customHeight="1" x14ac:dyDescent="0.3">
      <c r="A24" s="14" t="s">
        <v>42</v>
      </c>
      <c r="C24" s="8" t="s">
        <v>41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34.9" customHeight="1" x14ac:dyDescent="0.25">
      <c r="A25" s="7">
        <f>SUM(D24:AB24)</f>
        <v>0</v>
      </c>
      <c r="C25" s="9" t="s">
        <v>40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4.45" x14ac:dyDescent="0.3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34.9" customHeight="1" x14ac:dyDescent="0.3">
      <c r="A27" s="14" t="s">
        <v>42</v>
      </c>
      <c r="C27" s="8" t="s">
        <v>41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34.9" customHeight="1" x14ac:dyDescent="0.25">
      <c r="A28" s="7">
        <f>SUM(D27:AB27)</f>
        <v>0</v>
      </c>
      <c r="C28" s="9" t="s">
        <v>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14.45" x14ac:dyDescent="0.3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34.9" customHeight="1" x14ac:dyDescent="0.3">
      <c r="A30" s="14" t="s">
        <v>42</v>
      </c>
      <c r="C30" s="8" t="s">
        <v>41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34.9" customHeight="1" x14ac:dyDescent="0.25">
      <c r="A31" s="7">
        <f>SUM(D30:AB30)</f>
        <v>0</v>
      </c>
      <c r="C31" s="9" t="s">
        <v>40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4.45" x14ac:dyDescent="0.3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34.9" customHeight="1" x14ac:dyDescent="0.3">
      <c r="A33" s="14" t="s">
        <v>42</v>
      </c>
      <c r="C33" s="8" t="s">
        <v>41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34.9" customHeight="1" x14ac:dyDescent="0.25">
      <c r="A34" s="7">
        <f>SUM(D33:AB33)</f>
        <v>0</v>
      </c>
      <c r="C34" s="9" t="s">
        <v>40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14.45" x14ac:dyDescent="0.3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34.9" customHeight="1" x14ac:dyDescent="0.3">
      <c r="A36" s="14" t="s">
        <v>42</v>
      </c>
      <c r="C36" s="8" t="s">
        <v>41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34.9" customHeight="1" x14ac:dyDescent="0.25">
      <c r="A37" s="7">
        <f>SUM(D36:AB36)</f>
        <v>0</v>
      </c>
      <c r="C37" s="9" t="s">
        <v>40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4.45" x14ac:dyDescent="0.3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34.9" customHeight="1" x14ac:dyDescent="0.3">
      <c r="A39" s="14" t="s">
        <v>42</v>
      </c>
      <c r="C39" s="8" t="s">
        <v>41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34.9" customHeight="1" x14ac:dyDescent="0.25">
      <c r="A40" s="7">
        <f>SUM(D39:AB39)</f>
        <v>0</v>
      </c>
      <c r="C40" s="9" t="s">
        <v>40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14.45" x14ac:dyDescent="0.3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34.9" customHeight="1" x14ac:dyDescent="0.3">
      <c r="A42" s="14" t="s">
        <v>42</v>
      </c>
      <c r="C42" s="8" t="s">
        <v>41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34.9" customHeight="1" x14ac:dyDescent="0.25">
      <c r="A43" s="7">
        <f>SUM(D42:AB42)</f>
        <v>0</v>
      </c>
      <c r="C43" s="9" t="s">
        <v>40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4.45" customHeight="1" x14ac:dyDescent="0.3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t="34.9" customHeight="1" x14ac:dyDescent="0.3">
      <c r="A45" s="14" t="s">
        <v>42</v>
      </c>
      <c r="C45" s="8" t="s">
        <v>41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34.9" customHeight="1" x14ac:dyDescent="0.25">
      <c r="A46" s="7">
        <f>SUM(D45:AB45)</f>
        <v>0</v>
      </c>
      <c r="C46" s="9" t="s">
        <v>40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4.45" customHeight="1" x14ac:dyDescent="0.3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34.9" customHeight="1" x14ac:dyDescent="0.3">
      <c r="A48" s="14" t="s">
        <v>42</v>
      </c>
      <c r="C48" s="8" t="s">
        <v>41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34.9" customHeight="1" x14ac:dyDescent="0.25">
      <c r="A49" s="7">
        <f>SUM(D48:AB48)</f>
        <v>0</v>
      </c>
      <c r="C49" s="9" t="s">
        <v>40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14.45" x14ac:dyDescent="0.3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ht="34.9" customHeight="1" x14ac:dyDescent="0.3">
      <c r="A51" s="14" t="s">
        <v>42</v>
      </c>
      <c r="C51" s="8" t="s">
        <v>41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34.9" customHeight="1" x14ac:dyDescent="0.25">
      <c r="A52" s="7">
        <f>SUM(D51:AB51)</f>
        <v>0</v>
      </c>
      <c r="C52" s="9" t="s">
        <v>40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4.45" x14ac:dyDescent="0.3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ht="34.9" customHeight="1" x14ac:dyDescent="0.3">
      <c r="A54" s="14" t="s">
        <v>42</v>
      </c>
      <c r="C54" s="8" t="s">
        <v>41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34.9" customHeight="1" x14ac:dyDescent="0.25">
      <c r="A55" s="7">
        <f>SUM(D54:AB54)</f>
        <v>0</v>
      </c>
      <c r="C55" s="9" t="s">
        <v>40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14.45" x14ac:dyDescent="0.3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t="34.9" customHeight="1" x14ac:dyDescent="0.3">
      <c r="A57" s="14" t="s">
        <v>42</v>
      </c>
      <c r="C57" s="8" t="s">
        <v>41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34.9" customHeight="1" x14ac:dyDescent="0.25">
      <c r="A58" s="7">
        <f>SUM(D57:AB57)</f>
        <v>0</v>
      </c>
      <c r="C58" s="9" t="s">
        <v>40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14.45" x14ac:dyDescent="0.3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ht="34.9" customHeight="1" x14ac:dyDescent="0.3">
      <c r="A60" s="14" t="s">
        <v>42</v>
      </c>
      <c r="C60" s="8" t="s">
        <v>41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34.9" customHeight="1" x14ac:dyDescent="0.25">
      <c r="A61" s="7">
        <f>SUM(D60:AB60)</f>
        <v>0</v>
      </c>
      <c r="C61" s="9" t="s">
        <v>40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4.45" x14ac:dyDescent="0.3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34.9" customHeight="1" x14ac:dyDescent="0.3">
      <c r="A63" s="14" t="s">
        <v>42</v>
      </c>
      <c r="C63" s="8" t="s">
        <v>41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34.9" customHeight="1" x14ac:dyDescent="0.25">
      <c r="A64" s="7">
        <f>SUM(D63:AB63)</f>
        <v>0</v>
      </c>
      <c r="C64" s="9" t="s">
        <v>40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4.45" x14ac:dyDescent="0.3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34.9" customHeight="1" x14ac:dyDescent="0.3">
      <c r="A66" s="14" t="s">
        <v>42</v>
      </c>
      <c r="C66" s="8" t="s">
        <v>41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34.9" customHeight="1" x14ac:dyDescent="0.25">
      <c r="A67" s="7">
        <f>SUM(D66:AB66)</f>
        <v>0</v>
      </c>
      <c r="C67" s="9" t="s">
        <v>40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14.45" x14ac:dyDescent="0.3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34.9" customHeight="1" x14ac:dyDescent="0.3">
      <c r="A69" s="14" t="s">
        <v>42</v>
      </c>
      <c r="C69" s="8" t="s">
        <v>41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34.9" customHeight="1" x14ac:dyDescent="0.25">
      <c r="A70" s="7">
        <f>SUM(D69:AB69)</f>
        <v>0</v>
      </c>
      <c r="C70" s="9" t="s">
        <v>40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14.45" x14ac:dyDescent="0.3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34.9" customHeight="1" x14ac:dyDescent="0.3">
      <c r="A72" s="14" t="s">
        <v>42</v>
      </c>
      <c r="C72" s="8" t="s">
        <v>41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34.9" customHeight="1" x14ac:dyDescent="0.25">
      <c r="A73" s="7">
        <f>SUM(D72:AB72)</f>
        <v>0</v>
      </c>
      <c r="B73" s="7"/>
      <c r="C73" s="9" t="s">
        <v>40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16.149999999999999" customHeight="1" thickBot="1" x14ac:dyDescent="0.35"/>
    <row r="75" spans="1:28" ht="45.6" customHeight="1" thickBot="1" x14ac:dyDescent="0.3">
      <c r="B75" s="18" t="s">
        <v>39</v>
      </c>
      <c r="C75" s="19"/>
      <c r="D75" s="13" t="e">
        <f>D6+D9+D12+D15+D18+D21+D24+D27+D30+D33+D36+D39+D42+D45+D48+D54+D57+D60+D63+D66+D69+D72</f>
        <v>#REF!</v>
      </c>
      <c r="E75" s="13" t="e">
        <f t="shared" ref="E75:AB75" si="0">E6+E9+E12+E15+E18+E21+E24+E27+E30+E33+E36+E39+E42+E45+E48+E54+E57+E60+E63+E66+E69+E72</f>
        <v>#REF!</v>
      </c>
      <c r="F75" s="13" t="e">
        <f t="shared" si="0"/>
        <v>#REF!</v>
      </c>
      <c r="G75" s="13" t="e">
        <f t="shared" si="0"/>
        <v>#REF!</v>
      </c>
      <c r="H75" s="13" t="e">
        <f t="shared" si="0"/>
        <v>#REF!</v>
      </c>
      <c r="I75" s="13" t="e">
        <f t="shared" si="0"/>
        <v>#REF!</v>
      </c>
      <c r="J75" s="13">
        <f t="shared" si="0"/>
        <v>0</v>
      </c>
      <c r="K75" s="13">
        <f t="shared" si="0"/>
        <v>0</v>
      </c>
      <c r="L75" s="13">
        <f t="shared" si="0"/>
        <v>0</v>
      </c>
      <c r="M75" s="13">
        <f t="shared" si="0"/>
        <v>0</v>
      </c>
      <c r="N75" s="13" t="e">
        <f t="shared" si="0"/>
        <v>#REF!</v>
      </c>
      <c r="O75" s="13">
        <f t="shared" si="0"/>
        <v>0</v>
      </c>
      <c r="P75" s="13">
        <f t="shared" si="0"/>
        <v>0</v>
      </c>
      <c r="Q75" s="13">
        <f t="shared" si="0"/>
        <v>0</v>
      </c>
      <c r="R75" s="13">
        <f t="shared" si="0"/>
        <v>0</v>
      </c>
      <c r="S75" s="13">
        <f t="shared" si="0"/>
        <v>0</v>
      </c>
      <c r="T75" s="13">
        <f t="shared" si="0"/>
        <v>0</v>
      </c>
      <c r="U75" s="13">
        <f t="shared" si="0"/>
        <v>0</v>
      </c>
      <c r="V75" s="13">
        <f t="shared" si="0"/>
        <v>0</v>
      </c>
      <c r="W75" s="13">
        <f t="shared" si="0"/>
        <v>0</v>
      </c>
      <c r="X75" s="13">
        <f t="shared" si="0"/>
        <v>0</v>
      </c>
      <c r="Y75" s="13">
        <f t="shared" si="0"/>
        <v>0</v>
      </c>
      <c r="Z75" s="13">
        <f t="shared" si="0"/>
        <v>0</v>
      </c>
      <c r="AA75" s="13">
        <f t="shared" si="0"/>
        <v>0</v>
      </c>
      <c r="AB75" s="13">
        <f t="shared" si="0"/>
        <v>0</v>
      </c>
    </row>
    <row r="76" spans="1:28" ht="9.6" customHeight="1" thickBot="1" x14ac:dyDescent="0.35"/>
    <row r="77" spans="1:28" ht="43.15" customHeight="1" thickBot="1" x14ac:dyDescent="0.35">
      <c r="B77" s="20" t="s">
        <v>44</v>
      </c>
      <c r="C77" s="21"/>
      <c r="D77" s="16">
        <f>D7+D10+D13+D16+D19+D22+D25+D28+D31+D34+D37+D40+D43+D46+D49+D52+D55+D58+D61+D64+D67+D70+D73</f>
        <v>0</v>
      </c>
      <c r="E77" s="16">
        <f t="shared" ref="E77:AB77" si="1">E7+E10+E13+E16+E19+E22+E25+E28+E31+E34+E37+E40+E43+E46+E49+E52+E55+E58+E61+E64+E67+E70+E73</f>
        <v>0</v>
      </c>
      <c r="F77" s="16">
        <f t="shared" si="1"/>
        <v>0</v>
      </c>
      <c r="G77" s="16">
        <f t="shared" si="1"/>
        <v>0</v>
      </c>
      <c r="H77" s="16">
        <f t="shared" si="1"/>
        <v>0</v>
      </c>
      <c r="I77" s="16">
        <f t="shared" si="1"/>
        <v>0</v>
      </c>
      <c r="J77" s="16">
        <f t="shared" si="1"/>
        <v>0</v>
      </c>
      <c r="K77" s="16">
        <f t="shared" si="1"/>
        <v>0</v>
      </c>
      <c r="L77" s="16">
        <f t="shared" si="1"/>
        <v>0</v>
      </c>
      <c r="M77" s="16">
        <f t="shared" si="1"/>
        <v>0</v>
      </c>
      <c r="N77" s="16">
        <f t="shared" si="1"/>
        <v>0</v>
      </c>
      <c r="O77" s="16">
        <f t="shared" si="1"/>
        <v>0</v>
      </c>
      <c r="P77" s="16">
        <f t="shared" si="1"/>
        <v>0</v>
      </c>
      <c r="Q77" s="16">
        <f t="shared" si="1"/>
        <v>0</v>
      </c>
      <c r="R77" s="16">
        <f t="shared" si="1"/>
        <v>0</v>
      </c>
      <c r="S77" s="16">
        <f t="shared" si="1"/>
        <v>0</v>
      </c>
      <c r="T77" s="16">
        <f t="shared" si="1"/>
        <v>0</v>
      </c>
      <c r="U77" s="16">
        <f t="shared" si="1"/>
        <v>0</v>
      </c>
      <c r="V77" s="16">
        <f t="shared" si="1"/>
        <v>0</v>
      </c>
      <c r="W77" s="16">
        <f t="shared" si="1"/>
        <v>0</v>
      </c>
      <c r="X77" s="16">
        <f t="shared" si="1"/>
        <v>0</v>
      </c>
      <c r="Y77" s="16">
        <f t="shared" si="1"/>
        <v>0</v>
      </c>
      <c r="Z77" s="16">
        <f t="shared" si="1"/>
        <v>0</v>
      </c>
      <c r="AA77" s="16">
        <f t="shared" si="1"/>
        <v>0</v>
      </c>
      <c r="AB77" s="16">
        <f t="shared" si="1"/>
        <v>0</v>
      </c>
    </row>
  </sheetData>
  <mergeCells count="3">
    <mergeCell ref="D1:AB1"/>
    <mergeCell ref="B75:C75"/>
    <mergeCell ref="B77:C77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Global passage</vt:lpstr>
      <vt:lpstr>Recap annuelle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DEYIRMENDJIAN Claude</dc:creator>
  <cp:lastModifiedBy>HippoMike</cp:lastModifiedBy>
  <cp:lastPrinted>2019-09-29T10:03:58Z</cp:lastPrinted>
  <dcterms:created xsi:type="dcterms:W3CDTF">2019-09-27T15:18:31Z</dcterms:created>
  <dcterms:modified xsi:type="dcterms:W3CDTF">2019-11-12T17:44:00Z</dcterms:modified>
</cp:coreProperties>
</file>